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F92" i="23" s="1"/>
  <c r="C94" i="23"/>
  <c r="D94" i="23"/>
  <c r="G83" i="23"/>
  <c r="G87" i="23" s="1"/>
  <c r="E90" i="23"/>
  <c r="E88" i="23"/>
  <c r="E93" i="23" s="1"/>
  <c r="E92" i="23" l="1"/>
  <c r="F88" i="23"/>
  <c r="F93" i="23" s="1"/>
  <c r="G90" i="23"/>
  <c r="G92" i="23"/>
  <c r="G88" i="23"/>
  <c r="G93" i="23" s="1"/>
  <c r="H83" i="23"/>
  <c r="H87" i="23" s="1"/>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<sst xmlns="http://schemas.openxmlformats.org/spreadsheetml/2006/main" count="1078" uniqueCount="589">
  <si>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</si>
  <si>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</si>
  <si>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</si>
  <si>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</si>
  <si>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</si>
  <si>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</si>
  <si>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</si>
  <si>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</si>
  <si>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</si>
  <si>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</si>
  <si>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</si>
  <si>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</si>
  <si>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</si>
  <si>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</si>
  <si>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</si>
  <si>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</si>
  <si>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</si>
  <si>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</si>
  <si>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</si>
  <si>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</si>
  <si>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</si>
  <si>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</si>
  <si>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</si>
  <si>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</si>
  <si>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</si>
  <si>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</si>
  <si>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</si>
  <si>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</si>
  <si>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</si>
  <si>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</si>
  <si>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</si>
  <si>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</si>
  <si>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</si>
  <si>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</si>
  <si>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</si>
  <si>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</si>
  <si>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</si>
  <si>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</si>
  <si>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</si>
  <si>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</si>
  <si>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</si>
  <si>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</si>
  <si>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</si>
  <si>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</si>
  <si>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</si>
  <si>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</si>
  <si>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</si>
  <si>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</si>
  <si>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</si>
  <si>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</si>
  <si>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</si>
  <si>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</si>
  <si>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</si>
  <si>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</si>
  <si>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</si>
  <si>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</si>
  <si>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</si>
  <si>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</si>
  <si>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</si>
  <si>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</si>
  <si>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</si>
  <si>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</si>
  <si>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</si>
  <si>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</si>
  <si>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</si>
  <si>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</si>
  <si>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</si>
  <si>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</si>
  <si>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</si>
  <si>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</si>
  <si>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</si>
  <si>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</si>
  <si>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</si>
  <si>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</si>
  <si>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</si>
  <si>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</si>
  <si>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</si>
  <si>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</si>
  <si>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</si>
  <si>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</si>
  <si>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</si>
  <si>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</si>
  <si>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</si>
  <si>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</si>
  <si>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</si>
  <si>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</si>
  <si>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</si>
  <si>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</si>
  <si>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</si>
  <si>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</si>
  <si>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</si>
  <si>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</si>
  <si>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</si>
  <si>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</si>
  <si>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</si>
  <si>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</si>
  <si>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</si>
  <si>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</si>
  <si>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</si>
  <si>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</si>
  <si>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</si>
  <si>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</si>
  <si>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</si>
  <si>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</si>
  <si>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</si>
  <si>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</si>
  <si>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</si>
  <si>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</si>
  <si>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</si>
  <si>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</si>
  <si>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</si>
  <si>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</si>
  <si>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</si>
  <si>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</si>
  <si>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</si>
  <si>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</si>
  <si>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</si>
  <si>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</si>
  <si>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</si>
  <si>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</si>
  <si>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</si>
  <si>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</si>
  <si>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</si>
  <si>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</si>
  <si>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</si>
  <si>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</si>
  <si>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</si>
  <si>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</si>
  <si>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</si>
  <si>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</si>
  <si>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</si>
  <si>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</si>
  <si>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</si>
  <si>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</si>
  <si>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</si>
  <si>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</si>
  <si>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</si>
  <si>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</si>
  <si>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</si>
  <si>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</si>
  <si>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</si>
  <si>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</si>
  <si>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</si>
  <si>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</si>
  <si>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</si>
  <si>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</si>
  <si>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</si>
  <si>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</si>
  <si>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</si>
  <si>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</si>
  <si>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</si>
  <si>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</si>
  <si>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</si>
  <si>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</si>
  <si>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</si>
  <si>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</si>
  <si>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</si>
  <si>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</si>
  <si>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</si>
  <si>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</si>
  <si>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</si>
  <si>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</si>
  <si>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</si>
  <si>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</si>
  <si>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</si>
  <si>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</si>
  <si>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</si>
  <si>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</si>
  <si>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</si>
  <si>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</si>
  <si>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</si>
  <si>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</si>
  <si>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</si>
  <si>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</si>
  <si>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</si>
  <si>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</si>
  <si>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</si>
  <si>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</si>
  <si>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</si>
  <si>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</si>
  <si>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</si>
  <si>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</si>
  <si>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</si>
  <si>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</si>
  <si>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</si>
  <si>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</si>
  <si>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</si>
  <si>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</si>
  <si>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</si>
  <si>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</si>
  <si>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</si>
  <si>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</si>
  <si>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</si>
  <si>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</si>
  <si>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</si>
  <si>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</si>
  <si>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</si>
  <si>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</si>
  <si>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</si>
  <si>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</si>
  <si>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</si>
  <si>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</si>
  <si>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</si>
  <si>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</si>
  <si>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</si>
  <si>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</si>
  <si>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</si>
  <si>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</si>
  <si>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</si>
  <si>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</si>
  <si>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</si>
  <si>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</si>
  <si>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</si>
  <si>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</si>
  <si>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</si>
  <si>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</si>
  <si>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</si>
  <si>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</si>
  <si>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</si>
  <si>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</si>
  <si>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</si>
  <si>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</si>
  <si>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</si>
  <si>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</si>
  <si>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</si>
  <si>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</si>
  <si>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</si>
  <si>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</si>
  <si>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</si>
  <si>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</si>
  <si>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</si>
  <si>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</si>
  <si>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</si>
  <si>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</si>
  <si>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</si>
  <si>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</si>
  <si>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</si>
  <si>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</si>
  <si>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</si>
  <si>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</si>
  <si>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</si>
  <si>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</si>
  <si>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</si>
  <si>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</si>
  <si>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</si>
  <si>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</si>
  <si>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</si>
  <si>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</si>
  <si>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</si>
  <si>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</si>
  <si>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</si>
  <si>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</si>
  <si>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</si>
  <si>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</si>
  <si>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</si>
  <si>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</si>
  <si>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</si>
  <si>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</si>
  <si>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</si>
  <si>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</si>
  <si>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</si>
  <si>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</si>
  <si>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</si>
  <si>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</si>
  <si>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</si>
  <si>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</si>
  <si>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</si>
  <si>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</si>
  <si>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</si>
  <si>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</si>
  <si>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</si>
  <si>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</si>
  <si>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</si>
  <si>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</si>
  <si>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</si>
  <si>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</si>
  <si>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</si>
  <si>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</si>
  <si>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</si>
  <si>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</si>
  <si>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</si>
  <si>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</si>
  <si>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</si>
  <si>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</si>
  <si>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</si>
  <si>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</si>
  <si>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</si>
  <si>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</si>
  <si>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</si>
  <si>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</si>
  <si>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</si>
  <si>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</si>
  <si>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</si>
  <si>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</si>
  <si>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</si>
  <si>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</si>
  <si>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</si>
  <si>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</si>
  <si>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</si>
  <si>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</si>
  <si>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</si>
  <si>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</si>
  <si>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</si>
  <si>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</si>
  <si>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</si>
  <si>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</si>
  <si>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</si>
  <si>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</si>
  <si>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</si>
  <si>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</si>
  <si>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</si>
  <si>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</si>
  <si>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</si>
  <si>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</si>
  <si>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</si>
  <si>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</si>
  <si>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</si>
  <si>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</si>
  <si>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</si>
  <si>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</si>
  <si>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</si>
  <si>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</si>
  <si>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</si>
  <si>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</si>
  <si>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</si>
  <si>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</si>
  <si>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</si>
  <si>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</si>
  <si>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</si>
  <si>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</si>
  <si>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</si>
  <si>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</si>
  <si>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</si>
  <si>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</si>
  <si>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</si>
  <si>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</si>
  <si>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</si>
  <si>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</si>
  <si>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</si>
  <si>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</si>
  <si>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</si>
  <si>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</si>
  <si>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</si>
  <si>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</si>
  <si>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</si>
  <si>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</si>
  <si>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</si>
  <si>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</si>
  <si>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</si>
  <si>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</si>
  <si>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</si>
  <si>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</si>
  <si>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</si>
  <si>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</si>
  <si>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</si>
  <si>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</si>
  <si>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</si>
  <si>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</si>
  <si>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</si>
  <si>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</si>
  <si>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</si>
  <si>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</si>
  <si>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</si>
  <si>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</si>
  <si>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</si>
  <si>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</si>
  <si>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</si>
  <si>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</si>
  <si>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</si>
  <si>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</si>
  <si>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</si>
  <si>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</si>
  <si>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</si>
  <si>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</si>
  <si>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</si>
  <si>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</si>
  <si>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</si>
  <si>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</si>
  <si>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</si>
  <si>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</si>
  <si>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</si>
  <si>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</si>
  <si>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</si>
  <si>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</si>
  <si>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</si>
  <si>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</si>
  <si>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</si>
  <si>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</si>
  <si>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</si>
  <si>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</si>
  <si>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</si>
  <si>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</si>
  <si>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</si>
  <si>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</si>
  <si>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</si>
  <si>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</si>
  <si>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</si>
  <si>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</si>
  <si>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</si>
  <si>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</si>
  <si>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</si>
  <si>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</si>
  <si>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</si>
  <si>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</si>
  <si>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</si>
  <si>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</si>
  <si>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</si>
  <si>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</si>
  <si>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</si>
  <si>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</si>
  <si>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</si>
  <si>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</si>
  <si>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</si>
  <si>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</si>
  <si>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</si>
  <si>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</si>
  <si>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</si>
  <si>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</si>
  <si>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</si>
  <si>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</si>
  <si>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</si>
  <si>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</si>
  <si>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</si>
  <si>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</si>
  <si>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</si>
  <si>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</si>
  <si>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</si>
  <si>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</si>
  <si>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</si>
  <si>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</si>
  <si>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</si>
  <si>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</si>
  <si>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</si>
  <si>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</si>
  <si>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</si>
  <si>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</si>
  <si>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</si>
  <si>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</si>
  <si>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</si>
  <si>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</si>
  <si>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</si>
  <si>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</si>
  <si>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</si>
  <si>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</si>
  <si>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</si>
  <si>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</si>
  <si>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</si>
  <si>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</si>
  <si>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</si>
  <si>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</si>
  <si>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</si>
  <si>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</si>
  <si>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</si>
  <si>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</si>
  <si>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</si>
  <si>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</si>
  <si>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</si>
  <si>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</si>
  <si>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</si>
  <si>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</si>
  <si>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</si>
  <si>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</si>
  <si>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</si>
  <si>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</si>
  <si>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</si>
  <si>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</si>
  <si>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</si>
  <si>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</si>
  <si>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</si>
  <si>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</si>
  <si>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</si>
  <si>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</si>
  <si>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</si>
  <si>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</si>
  <si>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</si>
  <si>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</si>
  <si>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</si>
  <si>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</si>
  <si>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</si>
  <si>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</si>
  <si>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</si>
  <si>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</si>
  <si>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</si>
  <si>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</si>
  <si>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</si>
  <si>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</si>
  <si>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</si>
  <si>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</si>
  <si>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</si>
  <si>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</si>
  <si>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</si>
  <si>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</si>
  <si>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</si>
  <si>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</si>
  <si>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</si>
  <si>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</si>
  <si>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</si>
  <si>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</si>
  <si>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</si>
  <si>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</si>
  <si>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</si>
  <si>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</si>
  <si>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</si>
  <si>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</si>
  <si>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</si>
  <si>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</si>
  <si>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</si>
  <si>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</si>
  <si>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</si>
  <si>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</si>
  <si>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</si>
  <si>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</si>
  <si>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</si>
  <si>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</si>
  <si>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</si>
  <si>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</si>
  <si>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</si>
  <si>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</si>
  <si>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</si>
  <si>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</si>
  <si>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</si>
  <si>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</si>
  <si>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</si>
  <si>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</si>
  <si>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</si>
  <si>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</si>
  <si>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</si>
  <si>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</si>
  <si>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</si>
  <si>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</si>
  <si>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</si>
  <si>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</si>
  <si>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</si>
  <si>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</si>
  <si>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</si>
  <si>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</si>
  <si>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</si>
  <si>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</si>
  <si>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</si>
  <si>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</si>
  <si>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</si>
  <si>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</si>
  <si>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</si>
  <si>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</si>
  <si>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</si>
  <si>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</si>
  <si>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</si>
  <si>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</si>
  <si>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</si>
  <si>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</si>
  <si>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</si>
  <si>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</si>
  <si>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</si>
  <si>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</si>
  <si>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</si>
  <si>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</si>
  <si>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</si>
  <si>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</si>
  <si>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</si>
  <si>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</si>
  <si>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</si>
  <si>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</si>
  <si>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</si>
  <si>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</si>
  <si>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</si>
  <si>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</si>
  <si>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</si>
  <si>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</si>
  <si>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</si>
  <si>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</si>
  <si>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</si>
  <si>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</si>
  <si>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</si>
  <si>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</si>
  <si>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</si>
  <si>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</si>
  <si>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</si>
  <si>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</si>
  <si>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</si>
  <si>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</si>
  <si>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</si>
  <si>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</si>
  <si>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</si>
  <si>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</si>
  <si>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</si>
  <si>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</si>
  <si>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</si>
  <si>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</si>
  <si>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1.1.4.245</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</si>
</sst>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5096"/>
        <c:axId val="718215488"/>
      </c:lineChart>
      <c:catAx>
        <c:axId val="7182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5488"/>
        <c:crosses val="autoZero"/>
        <c:auto val="1"/>
        <c:lblAlgn val="ctr"/>
        <c:lblOffset val="100"/>
        <c:noMultiLvlLbl val="0"/>
      </c:catAx>
      <c:valAx>
        <c:axId val="71821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8214704"/>
        <c:axId val="718216272"/>
      </c:lineChart>
      <c:catAx>
        <c:axId val="7182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6272"/>
        <c:crosses val="autoZero"/>
        <c:auto val="1"/>
        <c:lblAlgn val="ctr"/>
        <c:lblOffset val="100"/>
        <c:noMultiLvlLbl val="0"/>
      </c:catAx>
      <c:valAx>
        <c:axId val="7182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18212352"/>
        <c:axId val="718209608"/>
      </c:lineChart>
      <c:catAx>
        <c:axId val="7182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9608"/>
        <c:crosses val="autoZero"/>
        <c:auto val="1"/>
        <c:lblAlgn val="ctr"/>
        <c:lblOffset val="100"/>
        <c:noMultiLvlLbl val="0"/>
      </c:catAx>
      <c:valAx>
        <c:axId val="71820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1568"/>
        <c:axId val="718210000"/>
      </c:lineChart>
      <c:catAx>
        <c:axId val="7182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0000"/>
        <c:crosses val="autoZero"/>
        <c:auto val="1"/>
        <c:lblAlgn val="ctr"/>
        <c:lblOffset val="100"/>
        <c:noMultiLvlLbl val="0"/>
      </c:catAx>
      <c:valAx>
        <c:axId val="7182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10784"/>
        <c:axId val="718211176"/>
      </c:lineChart>
      <c:catAx>
        <c:axId val="7182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11176"/>
        <c:crosses val="autoZero"/>
        <c:auto val="1"/>
        <c:lblAlgn val="ctr"/>
        <c:lblOffset val="100"/>
        <c:noMultiLvlLbl val="0"/>
      </c:catAx>
      <c:valAx>
        <c:axId val="7182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6872"/>
        <c:axId val="718191184"/>
      </c:lineChart>
      <c:catAx>
        <c:axId val="71818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1184"/>
        <c:crosses val="autoZero"/>
        <c:auto val="1"/>
        <c:lblAlgn val="ctr"/>
        <c:lblOffset val="100"/>
        <c:noMultiLvlLbl val="0"/>
      </c:catAx>
      <c:valAx>
        <c:axId val="71819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968"/>
        <c:axId val="718187264"/>
      </c:lineChart>
      <c:catAx>
        <c:axId val="71819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7264"/>
        <c:crosses val="autoZero"/>
        <c:auto val="1"/>
        <c:lblAlgn val="ctr"/>
        <c:lblOffset val="100"/>
        <c:noMultiLvlLbl val="0"/>
      </c:catAx>
      <c:valAx>
        <c:axId val="71818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792"/>
        <c:axId val="718195104"/>
      </c:lineChart>
      <c:catAx>
        <c:axId val="71819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104"/>
        <c:crosses val="autoZero"/>
        <c:auto val="1"/>
        <c:lblAlgn val="ctr"/>
        <c:lblOffset val="100"/>
        <c:noMultiLvlLbl val="0"/>
      </c:catAx>
      <c:valAx>
        <c:axId val="71819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2752"/>
        <c:axId val="718188048"/>
      </c:lineChart>
      <c:catAx>
        <c:axId val="71819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048"/>
        <c:crosses val="autoZero"/>
        <c:auto val="1"/>
        <c:lblAlgn val="ctr"/>
        <c:lblOffset val="100"/>
        <c:noMultiLvlLbl val="0"/>
      </c:catAx>
      <c:valAx>
        <c:axId val="71818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3536"/>
        <c:axId val="718188440"/>
      </c:lineChart>
      <c:catAx>
        <c:axId val="71819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440"/>
        <c:crosses val="autoZero"/>
        <c:auto val="1"/>
        <c:lblAlgn val="ctr"/>
        <c:lblOffset val="100"/>
        <c:noMultiLvlLbl val="0"/>
      </c:catAx>
      <c:valAx>
        <c:axId val="71818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84520"/>
        <c:axId val="718188832"/>
      </c:lineChart>
      <c:catAx>
        <c:axId val="7181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8832"/>
        <c:crosses val="autoZero"/>
        <c:auto val="1"/>
        <c:lblAlgn val="ctr"/>
        <c:lblOffset val="100"/>
        <c:noMultiLvlLbl val="0"/>
      </c:catAx>
      <c:valAx>
        <c:axId val="71818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712"/>
        <c:axId val="718193928"/>
      </c:lineChart>
      <c:catAx>
        <c:axId val="71819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3928"/>
        <c:crosses val="autoZero"/>
        <c:auto val="1"/>
        <c:lblAlgn val="ctr"/>
        <c:lblOffset val="100"/>
        <c:noMultiLvlLbl val="0"/>
      </c:catAx>
      <c:valAx>
        <c:axId val="7181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0008"/>
        <c:axId val="718184912"/>
      </c:lineChart>
      <c:catAx>
        <c:axId val="71819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84912"/>
        <c:crosses val="autoZero"/>
        <c:auto val="1"/>
        <c:lblAlgn val="ctr"/>
        <c:lblOffset val="100"/>
        <c:noMultiLvlLbl val="0"/>
      </c:catAx>
      <c:valAx>
        <c:axId val="71818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1576"/>
        <c:axId val="718192360"/>
      </c:lineChart>
      <c:catAx>
        <c:axId val="71819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2360"/>
        <c:crosses val="autoZero"/>
        <c:auto val="1"/>
        <c:lblAlgn val="ctr"/>
        <c:lblOffset val="100"/>
        <c:noMultiLvlLbl val="0"/>
      </c:catAx>
      <c:valAx>
        <c:axId val="71819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4320"/>
        <c:axId val="718195496"/>
      </c:lineChart>
      <c:catAx>
        <c:axId val="71819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5496"/>
        <c:crosses val="autoZero"/>
        <c:auto val="1"/>
        <c:lblAlgn val="ctr"/>
        <c:lblOffset val="100"/>
        <c:noMultiLvlLbl val="0"/>
      </c:catAx>
      <c:valAx>
        <c:axId val="7181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824"/>
        <c:axId val="718200200"/>
      </c:lineChart>
      <c:catAx>
        <c:axId val="71820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0200"/>
        <c:crosses val="autoZero"/>
        <c:auto val="1"/>
        <c:lblAlgn val="ctr"/>
        <c:lblOffset val="100"/>
        <c:noMultiLvlLbl val="0"/>
      </c:catAx>
      <c:valAx>
        <c:axId val="71820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5296"/>
        <c:axId val="718197848"/>
      </c:lineChart>
      <c:catAx>
        <c:axId val="71820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7848"/>
        <c:crosses val="autoZero"/>
        <c:auto val="1"/>
        <c:lblAlgn val="ctr"/>
        <c:lblOffset val="100"/>
        <c:noMultiLvlLbl val="0"/>
      </c:catAx>
      <c:valAx>
        <c:axId val="71819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416"/>
        <c:axId val="718198240"/>
      </c:lineChart>
      <c:catAx>
        <c:axId val="71819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8240"/>
        <c:crosses val="autoZero"/>
        <c:auto val="1"/>
        <c:lblAlgn val="ctr"/>
        <c:lblOffset val="100"/>
        <c:noMultiLvlLbl val="0"/>
      </c:catAx>
      <c:valAx>
        <c:axId val="71819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8040"/>
        <c:axId val="718199808"/>
      </c:lineChart>
      <c:catAx>
        <c:axId val="71820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9808"/>
        <c:crosses val="autoZero"/>
        <c:auto val="1"/>
        <c:lblAlgn val="ctr"/>
        <c:lblOffset val="100"/>
        <c:noMultiLvlLbl val="0"/>
      </c:catAx>
      <c:valAx>
        <c:axId val="71819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1768"/>
        <c:axId val="718206080"/>
      </c:lineChart>
      <c:catAx>
        <c:axId val="71820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6080"/>
        <c:crosses val="autoZero"/>
        <c:auto val="1"/>
        <c:lblAlgn val="ctr"/>
        <c:lblOffset val="100"/>
        <c:noMultiLvlLbl val="0"/>
      </c:catAx>
      <c:valAx>
        <c:axId val="71820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1376"/>
        <c:axId val="718198632"/>
      </c:lineChart>
      <c:catAx>
        <c:axId val="71820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198632"/>
        <c:crosses val="autoZero"/>
        <c:auto val="1"/>
        <c:lblAlgn val="ctr"/>
        <c:lblOffset val="100"/>
        <c:noMultiLvlLbl val="0"/>
      </c:catAx>
      <c:valAx>
        <c:axId val="7181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6864"/>
        <c:axId val="718202944"/>
      </c:lineChart>
      <c:catAx>
        <c:axId val="71820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2944"/>
        <c:crosses val="autoZero"/>
        <c:auto val="1"/>
        <c:lblAlgn val="ctr"/>
        <c:lblOffset val="100"/>
        <c:noMultiLvlLbl val="0"/>
      </c:catAx>
      <c:valAx>
        <c:axId val="71820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160"/>
        <c:axId val="718209216"/>
      </c:lineChart>
      <c:catAx>
        <c:axId val="7182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9216"/>
        <c:crosses val="autoZero"/>
        <c:auto val="1"/>
        <c:lblAlgn val="ctr"/>
        <c:lblOffset val="100"/>
        <c:noMultiLvlLbl val="0"/>
      </c:catAx>
      <c:valAx>
        <c:axId val="71820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2552"/>
        <c:axId val="718203336"/>
      </c:lineChart>
      <c:catAx>
        <c:axId val="7182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3336"/>
        <c:crosses val="autoZero"/>
        <c:auto val="1"/>
        <c:lblAlgn val="ctr"/>
        <c:lblOffset val="100"/>
        <c:noMultiLvlLbl val="0"/>
      </c:catAx>
      <c:valAx>
        <c:axId val="71820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203728"/>
        <c:axId val="718204120"/>
      </c:lineChart>
      <c:catAx>
        <c:axId val="71820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4120"/>
        <c:crosses val="autoZero"/>
        <c:auto val="1"/>
        <c:lblAlgn val="ctr"/>
        <c:lblOffset val="100"/>
        <c:noMultiLvlLbl val="0"/>
      </c:catAx>
      <c:valAx>
        <c:axId val="71820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20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199024"/>
        <c:axId val="718205688"/>
      </c:lineChart>
      <c:catAx>
        <c:axId val="71819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205688"/>
        <c:crosses val="autoZero"/>
        <c:auto val="1"/>
        <c:lblAlgn val="ctr"/>
        <c:lblOffset val="100"/>
        <c:noMultiLvlLbl val="0"/>
      </c:catAx>
      <c:valAx>
        <c:axId val="71820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19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6992"/>
        <c:axId val="476838560"/>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8560"/>
        <c:crosses val="autoZero"/>
        <c:auto val="1"/>
        <c:lblAlgn val="ctr"/>
        <c:lblOffset val="100"/>
        <c:noMultiLvlLbl val="0"/>
      </c:catAx>
      <c:valAx>
        <c:axId val="47683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4640"/>
        <c:axId val="476836208"/>
      </c:lineChart>
      <c:catAx>
        <c:axId val="47683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032"/>
        <c:axId val="476839344"/>
      </c:lineChart>
      <c:catAx>
        <c:axId val="47683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9344"/>
        <c:crosses val="autoZero"/>
        <c:auto val="1"/>
        <c:lblAlgn val="ctr"/>
        <c:lblOffset val="100"/>
        <c:noMultiLvlLbl val="0"/>
      </c:catAx>
      <c:valAx>
        <c:axId val="4768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5424"/>
        <c:axId val="476835816"/>
      </c:lineChart>
      <c:catAx>
        <c:axId val="47683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5816"/>
        <c:crosses val="autoZero"/>
        <c:auto val="1"/>
        <c:lblAlgn val="ctr"/>
        <c:lblOffset val="100"/>
        <c:noMultiLvlLbl val="0"/>
      </c:catAx>
      <c:valAx>
        <c:axId val="4768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128"/>
        <c:axId val="713680304"/>
      </c:lineChart>
      <c:catAx>
        <c:axId val="71367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0304"/>
        <c:crosses val="autoZero"/>
        <c:auto val="1"/>
        <c:lblAlgn val="ctr"/>
        <c:lblOffset val="100"/>
        <c:noMultiLvlLbl val="0"/>
      </c:catAx>
      <c:valAx>
        <c:axId val="713680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912"/>
        <c:axId val="713679520"/>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9520"/>
        <c:crosses val="autoZero"/>
        <c:auto val="1"/>
        <c:lblAlgn val="ctr"/>
        <c:lblOffset val="100"/>
        <c:noMultiLvlLbl val="0"/>
      </c:catAx>
      <c:valAx>
        <c:axId val="71367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713681480"/>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1480"/>
        <c:crosses val="autoZero"/>
        <c:auto val="1"/>
        <c:lblAlgn val="ctr"/>
        <c:lblOffset val="100"/>
        <c:noMultiLvlLbl val="0"/>
      </c:catAx>
      <c:valAx>
        <c:axId val="71368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2144"/>
        <c:axId val="852039792"/>
      </c:lineChart>
      <c:catAx>
        <c:axId val="8520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39792"/>
        <c:crosses val="autoZero"/>
        <c:auto val="1"/>
        <c:lblAlgn val="ctr"/>
        <c:lblOffset val="100"/>
        <c:noMultiLvlLbl val="0"/>
      </c:catAx>
      <c:valAx>
        <c:axId val="8520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184"/>
        <c:axId val="324156744"/>
      </c:lineChart>
      <c:catAx>
        <c:axId val="8520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6744"/>
        <c:crosses val="autoZero"/>
        <c:auto val="1"/>
        <c:lblAlgn val="ctr"/>
        <c:lblOffset val="100"/>
        <c:noMultiLvlLbl val="0"/>
      </c:catAx>
      <c:valAx>
        <c:axId val="3241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5176"/>
        <c:axId val="481330888"/>
      </c:lineChart>
      <c:catAx>
        <c:axId val="32415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330888"/>
        <c:crosses val="autoZero"/>
        <c:auto val="1"/>
        <c:lblAlgn val="ctr"/>
        <c:lblOffset val="100"/>
        <c:noMultiLvlLbl val="0"/>
      </c:catAx>
      <c:valAx>
        <c:axId val="48133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1517920"/>
        <c:axId val="479362280"/>
      </c:lineChart>
      <c:catAx>
        <c:axId val="12151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151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664"/>
        <c:axId val="321679232"/>
      </c:lineChart>
      <c:catAx>
        <c:axId val="32167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232"/>
        <c:crosses val="autoZero"/>
        <c:auto val="1"/>
        <c:lblAlgn val="ctr"/>
        <c:lblOffset val="100"/>
        <c:noMultiLvlLbl val="0"/>
      </c:catAx>
      <c:valAx>
        <c:axId val="32167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840"/>
        <c:axId val="321678448"/>
      </c:lineChart>
      <c:catAx>
        <c:axId val="32167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448"/>
        <c:crosses val="autoZero"/>
        <c:auto val="1"/>
        <c:lblAlgn val="ctr"/>
        <c:lblOffset val="100"/>
        <c:noMultiLvlLbl val="0"/>
      </c:catAx>
      <c:valAx>
        <c:axId val="32167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192"/>
        <c:axId val="321679624"/>
      </c:lineChart>
      <c:catAx>
        <c:axId val="32168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624"/>
        <c:crosses val="autoZero"/>
        <c:auto val="1"/>
        <c:lblAlgn val="ctr"/>
        <c:lblOffset val="100"/>
        <c:noMultiLvlLbl val="0"/>
      </c:catAx>
      <c:valAx>
        <c:axId val="32167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272"/>
        <c:axId val="321680800"/>
      </c:lineChart>
      <c:catAx>
        <c:axId val="32167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800"/>
        <c:crosses val="autoZero"/>
        <c:auto val="1"/>
        <c:lblAlgn val="ctr"/>
        <c:lblOffset val="100"/>
        <c:noMultiLvlLbl val="0"/>
      </c:catAx>
      <c:valAx>
        <c:axId val="32168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976"/>
        <c:axId val="321682368"/>
      </c:lineChart>
      <c:catAx>
        <c:axId val="32168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368"/>
        <c:crosses val="autoZero"/>
        <c:auto val="1"/>
        <c:lblAlgn val="ctr"/>
        <c:lblOffset val="100"/>
        <c:noMultiLvlLbl val="0"/>
      </c:catAx>
      <c:valAx>
        <c:axId val="32168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312"/>
        <c:axId val="321676880"/>
      </c:lineChart>
      <c:catAx>
        <c:axId val="32167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880"/>
        <c:crosses val="autoZero"/>
        <c:auto val="1"/>
        <c:lblAlgn val="ctr"/>
        <c:lblOffset val="100"/>
        <c:noMultiLvlLbl val="0"/>
      </c:catAx>
      <c:valAx>
        <c:axId val="32167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096"/>
        <c:axId val="853148376"/>
      </c:lineChart>
      <c:catAx>
        <c:axId val="32167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8376"/>
        <c:crosses val="autoZero"/>
        <c:auto val="1"/>
        <c:lblAlgn val="ctr"/>
        <c:lblOffset val="100"/>
        <c:noMultiLvlLbl val="0"/>
      </c:catAx>
      <c:valAx>
        <c:axId val="8531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4456"/>
        <c:axId val="853147984"/>
      </c:lineChart>
      <c:catAx>
        <c:axId val="8531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7984"/>
        <c:crosses val="autoZero"/>
        <c:auto val="1"/>
        <c:lblAlgn val="ctr"/>
        <c:lblOffset val="100"/>
        <c:noMultiLvlLbl val="0"/>
      </c:catAx>
      <c:valAx>
        <c:axId val="8531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8768"/>
        <c:axId val="853141712"/>
      </c:lineChart>
      <c:catAx>
        <c:axId val="8531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1712"/>
        <c:crosses val="autoZero"/>
        <c:auto val="1"/>
        <c:lblAlgn val="ctr"/>
        <c:lblOffset val="100"/>
        <c:noMultiLvlLbl val="0"/>
      </c:catAx>
      <c:valAx>
        <c:axId val="85314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39752"/>
        <c:axId val="853140536"/>
      </c:lineChart>
      <c:catAx>
        <c:axId val="8531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0536"/>
        <c:crosses val="autoZero"/>
        <c:auto val="1"/>
        <c:lblAlgn val="ctr"/>
        <c:lblOffset val="100"/>
        <c:noMultiLvlLbl val="0"/>
      </c:catAx>
      <c:valAx>
        <c:axId val="8531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4848"/>
        <c:axId val="853141320"/>
      </c:lineChart>
      <c:catAx>
        <c:axId val="8531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1320"/>
        <c:crosses val="autoZero"/>
        <c:auto val="1"/>
        <c:lblAlgn val="ctr"/>
        <c:lblOffset val="100"/>
        <c:noMultiLvlLbl val="0"/>
      </c:catAx>
      <c:valAx>
        <c:axId val="8531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2496"/>
        <c:axId val="853139360"/>
      </c:lineChart>
      <c:catAx>
        <c:axId val="85314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39360"/>
        <c:crosses val="autoZero"/>
        <c:auto val="1"/>
        <c:lblAlgn val="ctr"/>
        <c:lblOffset val="100"/>
        <c:noMultiLvlLbl val="0"/>
      </c:catAx>
      <c:valAx>
        <c:axId val="85313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9552"/>
        <c:axId val="853149160"/>
      </c:lineChart>
      <c:catAx>
        <c:axId val="85314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9160"/>
        <c:crosses val="autoZero"/>
        <c:auto val="1"/>
        <c:lblAlgn val="ctr"/>
        <c:lblOffset val="100"/>
        <c:noMultiLvlLbl val="0"/>
      </c:catAx>
      <c:valAx>
        <c:axId val="85314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38968"/>
        <c:axId val="853138576"/>
      </c:lineChart>
      <c:catAx>
        <c:axId val="8531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38576"/>
        <c:crosses val="autoZero"/>
        <c:auto val="1"/>
        <c:lblAlgn val="ctr"/>
        <c:lblOffset val="100"/>
        <c:noMultiLvlLbl val="0"/>
      </c:catAx>
      <c:valAx>
        <c:axId val="85313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3672"/>
        <c:axId val="853149944"/>
      </c:lineChart>
      <c:catAx>
        <c:axId val="8531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9944"/>
        <c:crosses val="autoZero"/>
        <c:auto val="1"/>
        <c:lblAlgn val="ctr"/>
        <c:lblOffset val="100"/>
        <c:noMultiLvlLbl val="0"/>
      </c:catAx>
      <c:valAx>
        <c:axId val="85314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5632"/>
        <c:axId val="853150728"/>
      </c:lineChart>
      <c:catAx>
        <c:axId val="85314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0728"/>
        <c:crosses val="autoZero"/>
        <c:auto val="1"/>
        <c:lblAlgn val="ctr"/>
        <c:lblOffset val="100"/>
        <c:noMultiLvlLbl val="0"/>
      </c:catAx>
      <c:valAx>
        <c:axId val="85315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46416"/>
        <c:axId val="853146808"/>
      </c:lineChart>
      <c:catAx>
        <c:axId val="85314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46808"/>
        <c:crosses val="autoZero"/>
        <c:auto val="1"/>
        <c:lblAlgn val="ctr"/>
        <c:lblOffset val="100"/>
        <c:noMultiLvlLbl val="0"/>
      </c:catAx>
      <c:valAx>
        <c:axId val="8531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4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4256"/>
        <c:axId val="853151904"/>
      </c:lineChart>
      <c:catAx>
        <c:axId val="85315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1904"/>
        <c:crosses val="autoZero"/>
        <c:auto val="1"/>
        <c:lblAlgn val="ctr"/>
        <c:lblOffset val="100"/>
        <c:noMultiLvlLbl val="0"/>
      </c:catAx>
      <c:valAx>
        <c:axId val="85315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2688"/>
        <c:axId val="853153080"/>
      </c:lineChart>
      <c:catAx>
        <c:axId val="8531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3080"/>
        <c:crosses val="autoZero"/>
        <c:auto val="1"/>
        <c:lblAlgn val="ctr"/>
        <c:lblOffset val="100"/>
        <c:noMultiLvlLbl val="0"/>
      </c:catAx>
      <c:valAx>
        <c:axId val="8531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3153864"/>
        <c:axId val="853151120"/>
      </c:lineChart>
      <c:catAx>
        <c:axId val="8531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3151120"/>
        <c:crosses val="autoZero"/>
        <c:auto val="1"/>
        <c:lblAlgn val="ctr"/>
        <c:lblOffset val="100"/>
        <c:noMultiLvlLbl val="0"/>
      </c:catAx>
      <c:valAx>
        <c:axId val="85315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31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41472"/>
        <c:axId val="899640688"/>
      </c:lineChart>
      <c:catAx>
        <c:axId val="89964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40688"/>
        <c:crosses val="autoZero"/>
        <c:auto val="1"/>
        <c:lblAlgn val="ctr"/>
        <c:lblOffset val="100"/>
        <c:noMultiLvlLbl val="0"/>
      </c:catAx>
      <c:valAx>
        <c:axId val="89964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4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40296"/>
        <c:axId val="899639120"/>
      </c:lineChart>
      <c:catAx>
        <c:axId val="89964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9120"/>
        <c:crosses val="autoZero"/>
        <c:auto val="1"/>
        <c:lblAlgn val="ctr"/>
        <c:lblOffset val="100"/>
        <c:noMultiLvlLbl val="0"/>
      </c:catAx>
      <c:valAx>
        <c:axId val="89963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4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9512"/>
        <c:axId val="899638728"/>
      </c:lineChart>
      <c:catAx>
        <c:axId val="899639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8728"/>
        <c:crosses val="autoZero"/>
        <c:auto val="1"/>
        <c:lblAlgn val="ctr"/>
        <c:lblOffset val="100"/>
        <c:noMultiLvlLbl val="0"/>
      </c:catAx>
      <c:valAx>
        <c:axId val="89963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9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6576"/>
        <c:axId val="899632064"/>
      </c:lineChart>
      <c:catAx>
        <c:axId val="89962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2064"/>
        <c:crosses val="autoZero"/>
        <c:auto val="1"/>
        <c:lblAlgn val="ctr"/>
        <c:lblOffset val="100"/>
        <c:noMultiLvlLbl val="0"/>
      </c:catAx>
      <c:valAx>
        <c:axId val="89963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1672"/>
        <c:axId val="899626968"/>
      </c:lineChart>
      <c:catAx>
        <c:axId val="89963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6968"/>
        <c:crosses val="autoZero"/>
        <c:auto val="1"/>
        <c:lblAlgn val="ctr"/>
        <c:lblOffset val="100"/>
        <c:noMultiLvlLbl val="0"/>
      </c:catAx>
      <c:valAx>
        <c:axId val="899626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2456"/>
        <c:axId val="899635984"/>
      </c:lineChart>
      <c:catAx>
        <c:axId val="89963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5984"/>
        <c:crosses val="autoZero"/>
        <c:auto val="1"/>
        <c:lblAlgn val="ctr"/>
        <c:lblOffset val="100"/>
        <c:noMultiLvlLbl val="0"/>
      </c:catAx>
      <c:valAx>
        <c:axId val="89963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2848"/>
        <c:axId val="899627752"/>
      </c:lineChart>
      <c:catAx>
        <c:axId val="899632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27752"/>
        <c:crosses val="autoZero"/>
        <c:auto val="1"/>
        <c:lblAlgn val="ctr"/>
        <c:lblOffset val="100"/>
        <c:noMultiLvlLbl val="0"/>
      </c:catAx>
      <c:valAx>
        <c:axId val="899627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2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3240"/>
        <c:axId val="899633632"/>
      </c:lineChart>
      <c:catAx>
        <c:axId val="89963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3632"/>
        <c:crosses val="autoZero"/>
        <c:auto val="1"/>
        <c:lblAlgn val="ctr"/>
        <c:lblOffset val="100"/>
        <c:noMultiLvlLbl val="0"/>
      </c:catAx>
      <c:valAx>
        <c:axId val="89963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8144"/>
        <c:axId val="899634024"/>
      </c:lineChart>
      <c:catAx>
        <c:axId val="89962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4024"/>
        <c:crosses val="autoZero"/>
        <c:auto val="1"/>
        <c:lblAlgn val="ctr"/>
        <c:lblOffset val="100"/>
        <c:noMultiLvlLbl val="0"/>
      </c:catAx>
      <c:valAx>
        <c:axId val="89963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7160"/>
        <c:axId val="899636376"/>
      </c:lineChart>
      <c:catAx>
        <c:axId val="89963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6376"/>
        <c:crosses val="autoZero"/>
        <c:auto val="1"/>
        <c:lblAlgn val="ctr"/>
        <c:lblOffset val="100"/>
        <c:noMultiLvlLbl val="0"/>
      </c:catAx>
      <c:valAx>
        <c:axId val="899636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5792"/>
        <c:axId val="899635200"/>
      </c:lineChart>
      <c:catAx>
        <c:axId val="899625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5200"/>
        <c:crosses val="autoZero"/>
        <c:auto val="1"/>
        <c:lblAlgn val="ctr"/>
        <c:lblOffset val="100"/>
        <c:noMultiLvlLbl val="0"/>
      </c:catAx>
      <c:valAx>
        <c:axId val="89963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5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5592"/>
        <c:axId val="899637552"/>
      </c:lineChart>
      <c:catAx>
        <c:axId val="89963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7552"/>
        <c:crosses val="autoZero"/>
        <c:auto val="1"/>
        <c:lblAlgn val="ctr"/>
        <c:lblOffset val="100"/>
        <c:noMultiLvlLbl val="0"/>
      </c:catAx>
      <c:valAx>
        <c:axId val="89963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36768"/>
        <c:axId val="899630496"/>
      </c:lineChart>
      <c:catAx>
        <c:axId val="89963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0496"/>
        <c:crosses val="autoZero"/>
        <c:auto val="1"/>
        <c:lblAlgn val="ctr"/>
        <c:lblOffset val="100"/>
        <c:noMultiLvlLbl val="0"/>
      </c:catAx>
      <c:valAx>
        <c:axId val="89963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3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9626184"/>
        <c:axId val="899631280"/>
      </c:lineChart>
      <c:catAx>
        <c:axId val="89962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9631280"/>
        <c:crosses val="autoZero"/>
        <c:auto val="1"/>
        <c:lblAlgn val="ctr"/>
        <c:lblOffset val="100"/>
        <c:noMultiLvlLbl val="0"/>
      </c:catAx>
      <c:valAx>
        <c:axId val="899631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962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25472"/>
        <c:axId val="848836840"/>
      </c:lineChart>
      <c:catAx>
        <c:axId val="84882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6840"/>
        <c:crosses val="autoZero"/>
        <c:auto val="1"/>
        <c:lblAlgn val="ctr"/>
        <c:lblOffset val="100"/>
        <c:noMultiLvlLbl val="0"/>
      </c:catAx>
      <c:valAx>
        <c:axId val="84883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2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4880"/>
        <c:axId val="848835272"/>
      </c:lineChart>
      <c:catAx>
        <c:axId val="84883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5272"/>
        <c:crosses val="autoZero"/>
        <c:auto val="1"/>
        <c:lblAlgn val="ctr"/>
        <c:lblOffset val="100"/>
        <c:noMultiLvlLbl val="0"/>
      </c:catAx>
      <c:valAx>
        <c:axId val="84883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28216"/>
        <c:axId val="848824688"/>
      </c:lineChart>
      <c:catAx>
        <c:axId val="84882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24688"/>
        <c:crosses val="autoZero"/>
        <c:auto val="1"/>
        <c:lblAlgn val="ctr"/>
        <c:lblOffset val="100"/>
        <c:noMultiLvlLbl val="0"/>
      </c:catAx>
      <c:valAx>
        <c:axId val="84882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2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25080"/>
        <c:axId val="848826256"/>
      </c:lineChart>
      <c:catAx>
        <c:axId val="84882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26256"/>
        <c:crosses val="autoZero"/>
        <c:auto val="1"/>
        <c:lblAlgn val="ctr"/>
        <c:lblOffset val="100"/>
        <c:noMultiLvlLbl val="0"/>
      </c:catAx>
      <c:valAx>
        <c:axId val="84882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2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4096"/>
        <c:axId val="848826648"/>
      </c:lineChart>
      <c:catAx>
        <c:axId val="84883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26648"/>
        <c:crosses val="autoZero"/>
        <c:auto val="1"/>
        <c:lblAlgn val="ctr"/>
        <c:lblOffset val="100"/>
        <c:noMultiLvlLbl val="0"/>
      </c:catAx>
      <c:valAx>
        <c:axId val="84882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28608"/>
        <c:axId val="848831352"/>
      </c:lineChart>
      <c:catAx>
        <c:axId val="84882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1352"/>
        <c:crosses val="autoZero"/>
        <c:auto val="1"/>
        <c:lblAlgn val="ctr"/>
        <c:lblOffset val="100"/>
        <c:noMultiLvlLbl val="0"/>
      </c:catAx>
      <c:valAx>
        <c:axId val="84883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2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3704"/>
        <c:axId val="848827432"/>
      </c:lineChart>
      <c:catAx>
        <c:axId val="84883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27432"/>
        <c:crosses val="autoZero"/>
        <c:auto val="1"/>
        <c:lblAlgn val="ctr"/>
        <c:lblOffset val="100"/>
        <c:noMultiLvlLbl val="0"/>
      </c:catAx>
      <c:valAx>
        <c:axId val="84882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29392"/>
        <c:axId val="848829784"/>
      </c:lineChart>
      <c:catAx>
        <c:axId val="84882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29784"/>
        <c:crosses val="autoZero"/>
        <c:auto val="1"/>
        <c:lblAlgn val="ctr"/>
        <c:lblOffset val="100"/>
        <c:noMultiLvlLbl val="0"/>
      </c:catAx>
      <c:valAx>
        <c:axId val="84882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2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5664"/>
        <c:axId val="848830568"/>
      </c:lineChart>
      <c:catAx>
        <c:axId val="84883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0568"/>
        <c:crosses val="autoZero"/>
        <c:auto val="1"/>
        <c:lblAlgn val="ctr"/>
        <c:lblOffset val="100"/>
        <c:noMultiLvlLbl val="0"/>
      </c:catAx>
      <c:valAx>
        <c:axId val="84883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2136"/>
        <c:axId val="848833312"/>
      </c:lineChart>
      <c:catAx>
        <c:axId val="84883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3312"/>
        <c:crosses val="autoZero"/>
        <c:auto val="1"/>
        <c:lblAlgn val="ctr"/>
        <c:lblOffset val="100"/>
        <c:noMultiLvlLbl val="0"/>
      </c:catAx>
      <c:valAx>
        <c:axId val="84883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4488"/>
        <c:axId val="848838016"/>
      </c:lineChart>
      <c:catAx>
        <c:axId val="84883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8016"/>
        <c:crosses val="autoZero"/>
        <c:auto val="1"/>
        <c:lblAlgn val="ctr"/>
        <c:lblOffset val="100"/>
        <c:noMultiLvlLbl val="0"/>
      </c:catAx>
      <c:valAx>
        <c:axId val="84883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9584"/>
        <c:axId val="848839976"/>
      </c:lineChart>
      <c:catAx>
        <c:axId val="84883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9976"/>
        <c:crosses val="autoZero"/>
        <c:auto val="1"/>
        <c:lblAlgn val="ctr"/>
        <c:lblOffset val="100"/>
        <c:noMultiLvlLbl val="0"/>
      </c:catAx>
      <c:valAx>
        <c:axId val="84883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7232"/>
        <c:axId val="848838800"/>
      </c:lineChart>
      <c:catAx>
        <c:axId val="84883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38800"/>
        <c:crosses val="autoZero"/>
        <c:auto val="1"/>
        <c:lblAlgn val="ctr"/>
        <c:lblOffset val="100"/>
        <c:noMultiLvlLbl val="0"/>
      </c:catAx>
      <c:valAx>
        <c:axId val="84883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38408"/>
        <c:axId val="617321552"/>
      </c:lineChart>
      <c:catAx>
        <c:axId val="84883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1552"/>
        <c:crosses val="autoZero"/>
        <c:auto val="1"/>
        <c:lblAlgn val="ctr"/>
        <c:lblOffset val="100"/>
        <c:noMultiLvlLbl val="0"/>
      </c:catAx>
      <c:valAx>
        <c:axId val="61732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3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6848"/>
        <c:axId val="617311360"/>
      </c:lineChart>
      <c:catAx>
        <c:axId val="61731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1360"/>
        <c:crosses val="autoZero"/>
        <c:auto val="1"/>
        <c:lblAlgn val="ctr"/>
        <c:lblOffset val="100"/>
        <c:noMultiLvlLbl val="0"/>
      </c:catAx>
      <c:valAx>
        <c:axId val="61731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7632"/>
        <c:axId val="617316064"/>
      </c:lineChart>
      <c:catAx>
        <c:axId val="61731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064"/>
        <c:crosses val="autoZero"/>
        <c:auto val="1"/>
        <c:lblAlgn val="ctr"/>
        <c:lblOffset val="100"/>
        <c:noMultiLvlLbl val="0"/>
      </c:catAx>
      <c:valAx>
        <c:axId val="61731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1944"/>
        <c:axId val="617317240"/>
      </c:lineChart>
      <c:catAx>
        <c:axId val="61732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7240"/>
        <c:crosses val="autoZero"/>
        <c:auto val="1"/>
        <c:lblAlgn val="ctr"/>
        <c:lblOffset val="100"/>
        <c:noMultiLvlLbl val="0"/>
      </c:catAx>
      <c:valAx>
        <c:axId val="6173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8416"/>
        <c:axId val="617309792"/>
      </c:lineChart>
      <c:catAx>
        <c:axId val="61731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09792"/>
        <c:crosses val="autoZero"/>
        <c:auto val="1"/>
        <c:lblAlgn val="ctr"/>
        <c:lblOffset val="100"/>
        <c:noMultiLvlLbl val="0"/>
      </c:catAx>
      <c:valAx>
        <c:axId val="61730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0184"/>
        <c:axId val="617314104"/>
      </c:lineChart>
      <c:catAx>
        <c:axId val="6173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4104"/>
        <c:crosses val="autoZero"/>
        <c:auto val="1"/>
        <c:lblAlgn val="ctr"/>
        <c:lblOffset val="100"/>
        <c:noMultiLvlLbl val="0"/>
      </c:catAx>
      <c:valAx>
        <c:axId val="6173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1752"/>
        <c:axId val="617318808"/>
      </c:lineChart>
      <c:catAx>
        <c:axId val="6173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8808"/>
        <c:crosses val="autoZero"/>
        <c:auto val="1"/>
        <c:lblAlgn val="ctr"/>
        <c:lblOffset val="100"/>
        <c:noMultiLvlLbl val="0"/>
      </c:catAx>
      <c:valAx>
        <c:axId val="61731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3712"/>
        <c:axId val="617310576"/>
      </c:lineChart>
      <c:catAx>
        <c:axId val="61731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0576"/>
        <c:crosses val="autoZero"/>
        <c:auto val="1"/>
        <c:lblAlgn val="ctr"/>
        <c:lblOffset val="100"/>
        <c:noMultiLvlLbl val="0"/>
      </c:catAx>
      <c:valAx>
        <c:axId val="61731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5280"/>
        <c:axId val="617319592"/>
      </c:lineChart>
      <c:catAx>
        <c:axId val="61731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9592"/>
        <c:crosses val="autoZero"/>
        <c:auto val="1"/>
        <c:lblAlgn val="ctr"/>
        <c:lblOffset val="100"/>
        <c:noMultiLvlLbl val="0"/>
      </c:catAx>
      <c:valAx>
        <c:axId val="61731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12928"/>
        <c:axId val="617316456"/>
      </c:lineChart>
      <c:catAx>
        <c:axId val="6173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6456"/>
        <c:crosses val="autoZero"/>
        <c:auto val="1"/>
        <c:lblAlgn val="ctr"/>
        <c:lblOffset val="100"/>
        <c:noMultiLvlLbl val="0"/>
      </c:catAx>
      <c:valAx>
        <c:axId val="61731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0768"/>
        <c:axId val="617313320"/>
      </c:lineChart>
      <c:catAx>
        <c:axId val="61732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13320"/>
        <c:crosses val="autoZero"/>
        <c:auto val="1"/>
        <c:lblAlgn val="ctr"/>
        <c:lblOffset val="100"/>
        <c:noMultiLvlLbl val="0"/>
      </c:catAx>
      <c:valAx>
        <c:axId val="61731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4296"/>
        <c:axId val="617322336"/>
      </c:lineChart>
      <c:catAx>
        <c:axId val="61732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2336"/>
        <c:crosses val="autoZero"/>
        <c:auto val="1"/>
        <c:lblAlgn val="ctr"/>
        <c:lblOffset val="100"/>
        <c:noMultiLvlLbl val="0"/>
      </c:catAx>
      <c:valAx>
        <c:axId val="61732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3120"/>
        <c:axId val="617323904"/>
      </c:lineChart>
      <c:catAx>
        <c:axId val="61732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3904"/>
        <c:crosses val="autoZero"/>
        <c:auto val="1"/>
        <c:lblAlgn val="ctr"/>
        <c:lblOffset val="100"/>
        <c:noMultiLvlLbl val="0"/>
      </c:catAx>
      <c:valAx>
        <c:axId val="61732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7323512"/>
        <c:axId val="617325080"/>
      </c:lineChart>
      <c:catAx>
        <c:axId val="61732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325080"/>
        <c:crosses val="autoZero"/>
        <c:auto val="1"/>
        <c:lblAlgn val="ctr"/>
        <c:lblOffset val="100"/>
        <c:noMultiLvlLbl val="0"/>
      </c:catAx>
      <c:valAx>
        <c:axId val="61732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32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2744"/>
        <c:axId val="713981960"/>
      </c:lineChart>
      <c:catAx>
        <c:axId val="71398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1960"/>
        <c:crosses val="autoZero"/>
        <c:auto val="1"/>
        <c:lblAlgn val="ctr"/>
        <c:lblOffset val="100"/>
        <c:noMultiLvlLbl val="0"/>
      </c:catAx>
      <c:valAx>
        <c:axId val="71398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3528"/>
        <c:axId val="713979608"/>
      </c:lineChart>
      <c:catAx>
        <c:axId val="71398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9608"/>
        <c:crosses val="autoZero"/>
        <c:auto val="1"/>
        <c:lblAlgn val="ctr"/>
        <c:lblOffset val="100"/>
        <c:noMultiLvlLbl val="0"/>
      </c:catAx>
      <c:valAx>
        <c:axId val="71397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0000"/>
        <c:axId val="713978432"/>
      </c:lineChart>
      <c:catAx>
        <c:axId val="71398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432"/>
        <c:crosses val="autoZero"/>
        <c:auto val="1"/>
        <c:lblAlgn val="ctr"/>
        <c:lblOffset val="100"/>
        <c:noMultiLvlLbl val="0"/>
      </c:catAx>
      <c:valAx>
        <c:axId val="71397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0392"/>
        <c:axId val="713980784"/>
      </c:lineChart>
      <c:catAx>
        <c:axId val="71398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0784"/>
        <c:crosses val="autoZero"/>
        <c:auto val="1"/>
        <c:lblAlgn val="ctr"/>
        <c:lblOffset val="100"/>
        <c:noMultiLvlLbl val="0"/>
      </c:catAx>
      <c:valAx>
        <c:axId val="71398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4704"/>
        <c:axId val="713981176"/>
      </c:lineChart>
      <c:catAx>
        <c:axId val="71398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81176"/>
        <c:crosses val="autoZero"/>
        <c:auto val="1"/>
        <c:lblAlgn val="ctr"/>
        <c:lblOffset val="100"/>
        <c:noMultiLvlLbl val="0"/>
      </c:catAx>
      <c:valAx>
        <c:axId val="71398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5488"/>
        <c:axId val="713978824"/>
      </c:lineChart>
      <c:catAx>
        <c:axId val="71398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824"/>
        <c:crosses val="autoZero"/>
        <c:auto val="1"/>
        <c:lblAlgn val="ctr"/>
        <c:lblOffset val="100"/>
        <c:noMultiLvlLbl val="0"/>
      </c:catAx>
      <c:valAx>
        <c:axId val="71397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83136"/>
        <c:axId val="713956872"/>
      </c:lineChart>
      <c:catAx>
        <c:axId val="71398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6872"/>
        <c:crosses val="autoZero"/>
        <c:auto val="1"/>
        <c:lblAlgn val="ctr"/>
        <c:lblOffset val="100"/>
        <c:noMultiLvlLbl val="0"/>
      </c:catAx>
      <c:valAx>
        <c:axId val="71395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8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576"/>
        <c:axId val="713965104"/>
      </c:lineChart>
      <c:catAx>
        <c:axId val="71396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5104"/>
        <c:crosses val="autoZero"/>
        <c:auto val="1"/>
        <c:lblAlgn val="ctr"/>
        <c:lblOffset val="100"/>
        <c:noMultiLvlLbl val="0"/>
      </c:catAx>
      <c:valAx>
        <c:axId val="71396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9616"/>
        <c:axId val="713960008"/>
      </c:lineChart>
      <c:catAx>
        <c:axId val="71395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0008"/>
        <c:crosses val="autoZero"/>
        <c:auto val="1"/>
        <c:lblAlgn val="ctr"/>
        <c:lblOffset val="100"/>
        <c:noMultiLvlLbl val="0"/>
      </c:catAx>
      <c:valAx>
        <c:axId val="71396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3144"/>
        <c:axId val="713958048"/>
      </c:lineChart>
      <c:catAx>
        <c:axId val="7139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8048"/>
        <c:crosses val="autoZero"/>
        <c:auto val="1"/>
        <c:lblAlgn val="ctr"/>
        <c:lblOffset val="100"/>
        <c:noMultiLvlLbl val="0"/>
      </c:catAx>
      <c:valAx>
        <c:axId val="71395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6480"/>
        <c:axId val="713960792"/>
      </c:lineChart>
      <c:catAx>
        <c:axId val="71395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0792"/>
        <c:crosses val="autoZero"/>
        <c:auto val="1"/>
        <c:lblAlgn val="ctr"/>
        <c:lblOffset val="100"/>
        <c:noMultiLvlLbl val="0"/>
      </c:catAx>
      <c:valAx>
        <c:axId val="71396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1184"/>
        <c:axId val="713961968"/>
      </c:lineChart>
      <c:catAx>
        <c:axId val="71396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1968"/>
        <c:crosses val="autoZero"/>
        <c:auto val="1"/>
        <c:lblAlgn val="ctr"/>
        <c:lblOffset val="100"/>
        <c:noMultiLvlLbl val="0"/>
      </c:catAx>
      <c:valAx>
        <c:axId val="71396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7264"/>
        <c:axId val="713964320"/>
      </c:lineChart>
      <c:catAx>
        <c:axId val="71395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4320"/>
        <c:crosses val="autoZero"/>
        <c:auto val="1"/>
        <c:lblAlgn val="ctr"/>
        <c:lblOffset val="100"/>
        <c:noMultiLvlLbl val="0"/>
      </c:catAx>
      <c:valAx>
        <c:axId val="71396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2360"/>
        <c:axId val="713964712"/>
      </c:lineChart>
      <c:catAx>
        <c:axId val="71396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4712"/>
        <c:crosses val="autoZero"/>
        <c:auto val="1"/>
        <c:lblAlgn val="ctr"/>
        <c:lblOffset val="100"/>
        <c:noMultiLvlLbl val="0"/>
      </c:catAx>
      <c:valAx>
        <c:axId val="71396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4520"/>
        <c:axId val="713953736"/>
      </c:lineChart>
      <c:catAx>
        <c:axId val="71395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3736"/>
        <c:crosses val="autoZero"/>
        <c:auto val="1"/>
        <c:lblAlgn val="ctr"/>
        <c:lblOffset val="100"/>
        <c:noMultiLvlLbl val="0"/>
      </c:catAx>
      <c:valAx>
        <c:axId val="71395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4912"/>
        <c:axId val="713958440"/>
      </c:lineChart>
      <c:catAx>
        <c:axId val="71395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8440"/>
        <c:crosses val="autoZero"/>
        <c:auto val="1"/>
        <c:lblAlgn val="ctr"/>
        <c:lblOffset val="100"/>
        <c:noMultiLvlLbl val="0"/>
      </c:catAx>
      <c:valAx>
        <c:axId val="71395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55696"/>
        <c:axId val="713956088"/>
      </c:lineChart>
      <c:catAx>
        <c:axId val="7139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56088"/>
        <c:crosses val="autoZero"/>
        <c:auto val="1"/>
        <c:lblAlgn val="ctr"/>
        <c:lblOffset val="100"/>
        <c:noMultiLvlLbl val="0"/>
      </c:catAx>
      <c:valAx>
        <c:axId val="71395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3728"/>
        <c:axId val="713966280"/>
      </c:lineChart>
      <c:catAx>
        <c:axId val="71397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6280"/>
        <c:crosses val="autoZero"/>
        <c:auto val="1"/>
        <c:lblAlgn val="ctr"/>
        <c:lblOffset val="100"/>
        <c:noMultiLvlLbl val="0"/>
      </c:catAx>
      <c:valAx>
        <c:axId val="7139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6672"/>
        <c:axId val="713977648"/>
      </c:lineChart>
      <c:catAx>
        <c:axId val="71396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7648"/>
        <c:crosses val="autoZero"/>
        <c:auto val="1"/>
        <c:lblAlgn val="ctr"/>
        <c:lblOffset val="100"/>
        <c:noMultiLvlLbl val="0"/>
      </c:catAx>
      <c:valAx>
        <c:axId val="71397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0200"/>
        <c:axId val="713974512"/>
      </c:lineChart>
      <c:catAx>
        <c:axId val="7139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4512"/>
        <c:crosses val="autoZero"/>
        <c:auto val="1"/>
        <c:lblAlgn val="ctr"/>
        <c:lblOffset val="100"/>
        <c:noMultiLvlLbl val="0"/>
      </c:catAx>
      <c:valAx>
        <c:axId val="71397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9024"/>
        <c:axId val="713974904"/>
      </c:lineChart>
      <c:catAx>
        <c:axId val="7139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4904"/>
        <c:crosses val="autoZero"/>
        <c:auto val="1"/>
        <c:lblAlgn val="ctr"/>
        <c:lblOffset val="100"/>
        <c:noMultiLvlLbl val="0"/>
      </c:catAx>
      <c:valAx>
        <c:axId val="71397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6080"/>
        <c:axId val="713975296"/>
      </c:lineChart>
      <c:catAx>
        <c:axId val="71397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5296"/>
        <c:crosses val="autoZero"/>
        <c:auto val="1"/>
        <c:lblAlgn val="ctr"/>
        <c:lblOffset val="100"/>
        <c:noMultiLvlLbl val="0"/>
      </c:catAx>
      <c:valAx>
        <c:axId val="71397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5688"/>
        <c:axId val="713971376"/>
      </c:lineChart>
      <c:catAx>
        <c:axId val="71397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1376"/>
        <c:crosses val="autoZero"/>
        <c:auto val="1"/>
        <c:lblAlgn val="ctr"/>
        <c:lblOffset val="100"/>
        <c:noMultiLvlLbl val="0"/>
      </c:catAx>
      <c:valAx>
        <c:axId val="71397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2552"/>
        <c:axId val="713976864"/>
      </c:lineChart>
      <c:catAx>
        <c:axId val="71397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6864"/>
        <c:crosses val="autoZero"/>
        <c:auto val="1"/>
        <c:lblAlgn val="ctr"/>
        <c:lblOffset val="100"/>
        <c:noMultiLvlLbl val="0"/>
      </c:catAx>
      <c:valAx>
        <c:axId val="71397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9808"/>
        <c:axId val="713967456"/>
      </c:lineChart>
      <c:catAx>
        <c:axId val="71396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7456"/>
        <c:crosses val="autoZero"/>
        <c:auto val="1"/>
        <c:lblAlgn val="ctr"/>
        <c:lblOffset val="100"/>
        <c:noMultiLvlLbl val="0"/>
      </c:catAx>
      <c:valAx>
        <c:axId val="71396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0984"/>
        <c:axId val="713971768"/>
      </c:lineChart>
      <c:catAx>
        <c:axId val="71397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1768"/>
        <c:crosses val="autoZero"/>
        <c:auto val="1"/>
        <c:lblAlgn val="ctr"/>
        <c:lblOffset val="100"/>
        <c:noMultiLvlLbl val="0"/>
      </c:catAx>
      <c:valAx>
        <c:axId val="71397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73336"/>
        <c:axId val="713978040"/>
      </c:lineChart>
      <c:catAx>
        <c:axId val="71397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78040"/>
        <c:crosses val="autoZero"/>
        <c:auto val="1"/>
        <c:lblAlgn val="ctr"/>
        <c:lblOffset val="100"/>
        <c:noMultiLvlLbl val="0"/>
      </c:catAx>
      <c:valAx>
        <c:axId val="71397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7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65888"/>
        <c:axId val="713967848"/>
      </c:lineChart>
      <c:catAx>
        <c:axId val="7139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67848"/>
        <c:crosses val="autoZero"/>
        <c:auto val="1"/>
        <c:lblAlgn val="ctr"/>
        <c:lblOffset val="100"/>
        <c:noMultiLvlLbl val="0"/>
      </c:catAx>
      <c:valAx>
        <c:axId val="71396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4976"/>
        <c:axId val="748269880"/>
      </c:lineChart>
      <c:catAx>
        <c:axId val="74827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9880"/>
        <c:crosses val="autoZero"/>
        <c:auto val="1"/>
        <c:lblAlgn val="ctr"/>
        <c:lblOffset val="100"/>
        <c:noMultiLvlLbl val="0"/>
      </c:catAx>
      <c:valAx>
        <c:axId val="74826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4192"/>
        <c:axId val="748272624"/>
      </c:lineChart>
      <c:catAx>
        <c:axId val="748274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2624"/>
        <c:crosses val="autoZero"/>
        <c:auto val="1"/>
        <c:lblAlgn val="ctr"/>
        <c:lblOffset val="100"/>
        <c:noMultiLvlLbl val="0"/>
      </c:catAx>
      <c:valAx>
        <c:axId val="74827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4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3016"/>
        <c:axId val="748274584"/>
      </c:lineChart>
      <c:catAx>
        <c:axId val="74827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4584"/>
        <c:crosses val="autoZero"/>
        <c:auto val="1"/>
        <c:lblAlgn val="ctr"/>
        <c:lblOffset val="100"/>
        <c:noMultiLvlLbl val="0"/>
      </c:catAx>
      <c:valAx>
        <c:axId val="74827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8504"/>
        <c:axId val="748275760"/>
      </c:lineChart>
      <c:catAx>
        <c:axId val="74827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5760"/>
        <c:crosses val="autoZero"/>
        <c:auto val="1"/>
        <c:lblAlgn val="ctr"/>
        <c:lblOffset val="100"/>
        <c:noMultiLvlLbl val="0"/>
      </c:catAx>
      <c:valAx>
        <c:axId val="748275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8112"/>
        <c:axId val="748270664"/>
      </c:lineChart>
      <c:catAx>
        <c:axId val="74827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0664"/>
        <c:crosses val="autoZero"/>
        <c:auto val="1"/>
        <c:lblAlgn val="ctr"/>
        <c:lblOffset val="100"/>
        <c:noMultiLvlLbl val="0"/>
      </c:catAx>
      <c:valAx>
        <c:axId val="74827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1640"/>
        <c:axId val="748278896"/>
      </c:lineChart>
      <c:catAx>
        <c:axId val="74828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8896"/>
        <c:crosses val="autoZero"/>
        <c:auto val="1"/>
        <c:lblAlgn val="ctr"/>
        <c:lblOffset val="100"/>
        <c:noMultiLvlLbl val="0"/>
      </c:catAx>
      <c:valAx>
        <c:axId val="74827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5368"/>
        <c:axId val="748273408"/>
      </c:lineChart>
      <c:catAx>
        <c:axId val="748275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3408"/>
        <c:crosses val="autoZero"/>
        <c:auto val="1"/>
        <c:lblAlgn val="ctr"/>
        <c:lblOffset val="100"/>
        <c:noMultiLvlLbl val="0"/>
      </c:catAx>
      <c:valAx>
        <c:axId val="74827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5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1840"/>
        <c:axId val="748276544"/>
      </c:lineChart>
      <c:catAx>
        <c:axId val="74827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6544"/>
        <c:crosses val="autoZero"/>
        <c:auto val="1"/>
        <c:lblAlgn val="ctr"/>
        <c:lblOffset val="100"/>
        <c:noMultiLvlLbl val="0"/>
      </c:catAx>
      <c:valAx>
        <c:axId val="74827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0272"/>
        <c:axId val="748271056"/>
      </c:lineChart>
      <c:catAx>
        <c:axId val="74827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1056"/>
        <c:crosses val="autoZero"/>
        <c:auto val="1"/>
        <c:lblAlgn val="ctr"/>
        <c:lblOffset val="100"/>
        <c:noMultiLvlLbl val="0"/>
      </c:catAx>
      <c:valAx>
        <c:axId val="748271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9680"/>
        <c:axId val="748280072"/>
      </c:lineChart>
      <c:catAx>
        <c:axId val="74827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0072"/>
        <c:crosses val="autoZero"/>
        <c:auto val="1"/>
        <c:lblAlgn val="ctr"/>
        <c:lblOffset val="100"/>
        <c:noMultiLvlLbl val="0"/>
      </c:catAx>
      <c:valAx>
        <c:axId val="74828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1248"/>
        <c:axId val="748289088"/>
      </c:lineChart>
      <c:catAx>
        <c:axId val="74828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9088"/>
        <c:crosses val="autoZero"/>
        <c:auto val="1"/>
        <c:lblAlgn val="ctr"/>
        <c:lblOffset val="100"/>
        <c:noMultiLvlLbl val="0"/>
      </c:catAx>
      <c:valAx>
        <c:axId val="74828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6736"/>
        <c:axId val="748288696"/>
      </c:lineChart>
      <c:catAx>
        <c:axId val="74828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8696"/>
        <c:crosses val="autoZero"/>
        <c:auto val="1"/>
        <c:lblAlgn val="ctr"/>
        <c:lblOffset val="100"/>
        <c:noMultiLvlLbl val="0"/>
      </c:catAx>
      <c:valAx>
        <c:axId val="74828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7912"/>
        <c:axId val="748288304"/>
      </c:lineChart>
      <c:catAx>
        <c:axId val="74828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8304"/>
        <c:crosses val="autoZero"/>
        <c:auto val="1"/>
        <c:lblAlgn val="ctr"/>
        <c:lblOffset val="100"/>
        <c:noMultiLvlLbl val="0"/>
      </c:catAx>
      <c:valAx>
        <c:axId val="74828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5560"/>
        <c:axId val="748283992"/>
      </c:lineChart>
      <c:catAx>
        <c:axId val="74828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3992"/>
        <c:crosses val="autoZero"/>
        <c:auto val="1"/>
        <c:lblAlgn val="ctr"/>
        <c:lblOffset val="100"/>
        <c:noMultiLvlLbl val="0"/>
      </c:catAx>
      <c:valAx>
        <c:axId val="74828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4384"/>
        <c:axId val="748287128"/>
      </c:lineChart>
      <c:catAx>
        <c:axId val="74828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7128"/>
        <c:crosses val="autoZero"/>
        <c:auto val="1"/>
        <c:lblAlgn val="ctr"/>
        <c:lblOffset val="100"/>
        <c:noMultiLvlLbl val="0"/>
      </c:catAx>
      <c:valAx>
        <c:axId val="74828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3208"/>
        <c:axId val="748283600"/>
      </c:lineChart>
      <c:catAx>
        <c:axId val="74828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3600"/>
        <c:crosses val="autoZero"/>
        <c:auto val="1"/>
        <c:lblAlgn val="ctr"/>
        <c:lblOffset val="100"/>
        <c:noMultiLvlLbl val="0"/>
      </c:catAx>
      <c:valAx>
        <c:axId val="74828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87520"/>
        <c:axId val="748285168"/>
      </c:lineChart>
      <c:catAx>
        <c:axId val="74828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85168"/>
        <c:crosses val="autoZero"/>
        <c:auto val="1"/>
        <c:lblAlgn val="ctr"/>
        <c:lblOffset val="100"/>
        <c:noMultiLvlLbl val="0"/>
      </c:catAx>
      <c:valAx>
        <c:axId val="74828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8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6744"/>
        <c:axId val="748263608"/>
      </c:lineChart>
      <c:catAx>
        <c:axId val="74826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3608"/>
        <c:crosses val="autoZero"/>
        <c:auto val="1"/>
        <c:lblAlgn val="ctr"/>
        <c:lblOffset val="100"/>
        <c:noMultiLvlLbl val="0"/>
      </c:catAx>
      <c:valAx>
        <c:axId val="74826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4000"/>
        <c:axId val="748259688"/>
      </c:lineChart>
      <c:catAx>
        <c:axId val="74826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9688"/>
        <c:crosses val="autoZero"/>
        <c:auto val="1"/>
        <c:lblAlgn val="ctr"/>
        <c:lblOffset val="100"/>
        <c:noMultiLvlLbl val="0"/>
      </c:catAx>
      <c:valAx>
        <c:axId val="74825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1256"/>
        <c:axId val="748260080"/>
      </c:lineChart>
      <c:catAx>
        <c:axId val="7482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0080"/>
        <c:crosses val="autoZero"/>
        <c:auto val="1"/>
        <c:lblAlgn val="ctr"/>
        <c:lblOffset val="100"/>
        <c:noMultiLvlLbl val="0"/>
      </c:catAx>
      <c:valAx>
        <c:axId val="7482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4392"/>
        <c:axId val="748267920"/>
      </c:lineChart>
      <c:catAx>
        <c:axId val="74826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7920"/>
        <c:crosses val="autoZero"/>
        <c:auto val="1"/>
        <c:lblAlgn val="ctr"/>
        <c:lblOffset val="100"/>
        <c:noMultiLvlLbl val="0"/>
      </c:catAx>
      <c:valAx>
        <c:axId val="74826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0472"/>
        <c:axId val="748265568"/>
      </c:lineChart>
      <c:catAx>
        <c:axId val="7482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5568"/>
        <c:crosses val="autoZero"/>
        <c:auto val="1"/>
        <c:lblAlgn val="ctr"/>
        <c:lblOffset val="100"/>
        <c:noMultiLvlLbl val="0"/>
      </c:catAx>
      <c:valAx>
        <c:axId val="74826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9488"/>
        <c:axId val="748262432"/>
      </c:lineChart>
      <c:catAx>
        <c:axId val="74826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2432"/>
        <c:crosses val="autoZero"/>
        <c:auto val="1"/>
        <c:lblAlgn val="ctr"/>
        <c:lblOffset val="100"/>
        <c:noMultiLvlLbl val="0"/>
      </c:catAx>
      <c:valAx>
        <c:axId val="74826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3216"/>
        <c:axId val="748265176"/>
      </c:lineChart>
      <c:catAx>
        <c:axId val="74826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5176"/>
        <c:crosses val="autoZero"/>
        <c:auto val="1"/>
        <c:lblAlgn val="ctr"/>
        <c:lblOffset val="100"/>
        <c:noMultiLvlLbl val="0"/>
      </c:catAx>
      <c:valAx>
        <c:axId val="74826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5960"/>
        <c:axId val="748257336"/>
      </c:lineChart>
      <c:catAx>
        <c:axId val="74826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7336"/>
        <c:crosses val="autoZero"/>
        <c:auto val="1"/>
        <c:lblAlgn val="ctr"/>
        <c:lblOffset val="100"/>
        <c:noMultiLvlLbl val="0"/>
      </c:catAx>
      <c:valAx>
        <c:axId val="74825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7136"/>
        <c:axId val="748269096"/>
      </c:lineChart>
      <c:catAx>
        <c:axId val="74826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9096"/>
        <c:crosses val="autoZero"/>
        <c:auto val="1"/>
        <c:lblAlgn val="ctr"/>
        <c:lblOffset val="100"/>
        <c:noMultiLvlLbl val="0"/>
      </c:catAx>
      <c:valAx>
        <c:axId val="74826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8704"/>
        <c:axId val="748257728"/>
      </c:lineChart>
      <c:catAx>
        <c:axId val="74826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7728"/>
        <c:crosses val="autoZero"/>
        <c:auto val="1"/>
        <c:lblAlgn val="ctr"/>
        <c:lblOffset val="100"/>
        <c:noMultiLvlLbl val="0"/>
      </c:catAx>
      <c:valAx>
        <c:axId val="748257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58904"/>
        <c:axId val="732036304"/>
      </c:lineChart>
      <c:catAx>
        <c:axId val="74825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6304"/>
        <c:crosses val="autoZero"/>
        <c:auto val="1"/>
        <c:lblAlgn val="ctr"/>
        <c:lblOffset val="100"/>
        <c:noMultiLvlLbl val="0"/>
      </c:catAx>
      <c:valAx>
        <c:axId val="7320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5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2029640"/>
        <c:axId val="732037872"/>
      </c:lineChart>
      <c:catAx>
        <c:axId val="73202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7872"/>
        <c:crosses val="autoZero"/>
        <c:auto val="1"/>
        <c:lblAlgn val="ctr"/>
        <c:lblOffset val="100"/>
        <c:noMultiLvlLbl val="0"/>
      </c:catAx>
      <c:valAx>
        <c:axId val="7320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5128"/>
        <c:axId val="732038656"/>
      </c:lineChart>
      <c:catAx>
        <c:axId val="7320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8656"/>
        <c:crosses val="autoZero"/>
        <c:auto val="1"/>
        <c:lblAlgn val="ctr"/>
        <c:lblOffset val="100"/>
        <c:noMultiLvlLbl val="0"/>
      </c:catAx>
      <c:valAx>
        <c:axId val="73203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4736"/>
        <c:axId val="732030032"/>
      </c:lineChart>
      <c:catAx>
        <c:axId val="7320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0032"/>
        <c:crosses val="autoZero"/>
        <c:auto val="1"/>
        <c:lblAlgn val="ctr"/>
        <c:lblOffset val="100"/>
        <c:noMultiLvlLbl val="0"/>
      </c:catAx>
      <c:valAx>
        <c:axId val="73203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3952"/>
        <c:axId val="732037480"/>
      </c:lineChart>
      <c:catAx>
        <c:axId val="7320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7480"/>
        <c:crosses val="autoZero"/>
        <c:auto val="1"/>
        <c:lblAlgn val="ctr"/>
        <c:lblOffset val="100"/>
        <c:noMultiLvlLbl val="0"/>
      </c:catAx>
      <c:valAx>
        <c:axId val="73203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-4526.3134919881868</c:v>
                </c:pt>
                <c:pt idx="1">
                  <c:v>21259.595309090495</c:v>
                </c:pt>
                <c:pt idx="2">
                  <c:v>27845.444560873966</c:v>
                </c:pt>
                <c:pt idx="3">
                  <c:v>26617.683591067889</c:v>
                </c:pt>
                <c:pt idx="4">
                  <c:v>25793.174258671675</c:v>
                </c:pt>
                <c:pt idx="5">
                  <c:v>24981.397106512817</c:v>
                </c:pt>
                <c:pt idx="6">
                  <c:v>24183.594782979631</c:v>
                </c:pt>
                <c:pt idx="7">
                  <c:v>19105.900975961751</c:v>
                </c:pt>
                <c:pt idx="8">
                  <c:v>18117.712184482087</c:v>
                </c:pt>
                <c:pt idx="9">
                  <c:v>17542.357522878108</c:v>
                </c:pt>
                <c:pt idx="10">
                  <c:v>16977.352835357528</c:v>
                </c:pt>
                <c:pt idx="11">
                  <c:v>16423.387605383323</c:v>
                </c:pt>
                <c:pt idx="12">
                  <c:v>15881.027306921233</c:v>
                </c:pt>
                <c:pt idx="13">
                  <c:v>15350.726739955941</c:v>
                </c:pt>
                <c:pt idx="14">
                  <c:v>14832.842111453345</c:v>
                </c:pt>
                <c:pt idx="15">
                  <c:v>14327.64197350715</c:v>
                </c:pt>
                <c:pt idx="16">
                  <c:v>13835.317120725114</c:v>
                </c:pt>
                <c:pt idx="17">
                  <c:v>13355.989540053688</c:v>
                </c:pt>
                <c:pt idx="18">
                  <c:v>12889.72049813893</c:v>
                </c:pt>
                <c:pt idx="19">
                  <c:v>12517.056396637572</c:v>
                </c:pt>
                <c:pt idx="20">
                  <c:v>12061.899266023476</c:v>
                </c:pt>
                <c:pt idx="21">
                  <c:v>11621.527969661684</c:v>
                </c:pt>
                <c:pt idx="22">
                  <c:v>11195.63215973878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-378715.37677942018</c:v>
                </c:pt>
                <c:pt idx="1">
                  <c:v>-357455.78147032968</c:v>
                </c:pt>
                <c:pt idx="2">
                  <c:v>-329610.33690945571</c:v>
                </c:pt>
                <c:pt idx="3">
                  <c:v>-302992.65331838781</c:v>
                </c:pt>
                <c:pt idx="4">
                  <c:v>-277199.4790597161</c:v>
                </c:pt>
                <c:pt idx="5">
                  <c:v>-252218.08195320328</c:v>
                </c:pt>
                <c:pt idx="6">
                  <c:v>-228034.48717022364</c:v>
                </c:pt>
                <c:pt idx="7">
                  <c:v>-208928.58619426188</c:v>
                </c:pt>
                <c:pt idx="8">
                  <c:v>-190810.8740097798</c:v>
                </c:pt>
                <c:pt idx="9">
                  <c:v>-173268.5164869017</c:v>
                </c:pt>
                <c:pt idx="10">
                  <c:v>-156291.16365154416</c:v>
                </c:pt>
                <c:pt idx="11">
                  <c:v>-139867.77604616084</c:v>
                </c:pt>
                <c:pt idx="12">
                  <c:v>-123986.74873923961</c:v>
                </c:pt>
                <c:pt idx="13">
                  <c:v>-108636.02199928368</c:v>
                </c:pt>
                <c:pt idx="14">
                  <c:v>-93803.179887830338</c:v>
                </c:pt>
                <c:pt idx="15">
                  <c:v>-79475.537914323184</c:v>
                </c:pt>
                <c:pt idx="16">
                  <c:v>-65640.22079359807</c:v>
                </c:pt>
                <c:pt idx="17">
                  <c:v>-52284.231253544378</c:v>
                </c:pt>
                <c:pt idx="18">
                  <c:v>-39394.510755405448</c:v>
                </c:pt>
                <c:pt idx="19">
                  <c:v>-26877.454358767878</c:v>
                </c:pt>
                <c:pt idx="20">
                  <c:v>-14815.555092744402</c:v>
                </c:pt>
                <c:pt idx="21">
                  <c:v>-3194.0271230827184</c:v>
                </c:pt>
                <c:pt idx="22">
                  <c:v>8001.6050366560612</c:v>
                </c:pt>
              </c:numCache>
            </c:numRef>
          </c:val>
          <c:smooth val="0"/>
        </c:ser>
        <c:dLbls>
          <c:showLegendKey val="0"/>
          <c:showVal val="0"/>
          <c:showCatName val="0"/>
          <c:showSerName val="0"/>
          <c:showPercent val="0"/>
          <c:showBubbleSize val="0"/>
        </c:dLbls>
        <c:smooth val="0"/>
        <c:axId val="732031208"/>
        <c:axId val="732039440"/>
      </c:lineChart>
      <c:catAx>
        <c:axId val="73203120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9440"/>
        <c:crosses val="autoZero"/>
        <c:auto val="1"/>
        <c:lblAlgn val="ctr"/>
        <c:lblOffset val="100"/>
        <c:noMultiLvlLbl val="0"/>
      </c:catAx>
      <c:valAx>
        <c:axId val="7320394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120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0424"/>
        <c:axId val="732035520"/>
      </c:lineChart>
      <c:catAx>
        <c:axId val="73203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5520"/>
        <c:crosses val="autoZero"/>
        <c:auto val="1"/>
        <c:lblAlgn val="ctr"/>
        <c:lblOffset val="100"/>
        <c:noMultiLvlLbl val="0"/>
      </c:catAx>
      <c:valAx>
        <c:axId val="73203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1992"/>
        <c:axId val="732038264"/>
      </c:lineChart>
      <c:catAx>
        <c:axId val="73203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8264"/>
        <c:crosses val="autoZero"/>
        <c:auto val="1"/>
        <c:lblAlgn val="ctr"/>
        <c:lblOffset val="100"/>
        <c:noMultiLvlLbl val="0"/>
      </c:catAx>
      <c:valAx>
        <c:axId val="73203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5912"/>
        <c:axId val="732040616"/>
      </c:lineChart>
      <c:catAx>
        <c:axId val="73203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0616"/>
        <c:crosses val="autoZero"/>
        <c:auto val="1"/>
        <c:lblAlgn val="ctr"/>
        <c:lblOffset val="100"/>
        <c:noMultiLvlLbl val="0"/>
      </c:catAx>
      <c:valAx>
        <c:axId val="73204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0816"/>
        <c:axId val="732041400"/>
      </c:lineChart>
      <c:catAx>
        <c:axId val="73203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1400"/>
        <c:crosses val="autoZero"/>
        <c:auto val="1"/>
        <c:lblAlgn val="ctr"/>
        <c:lblOffset val="100"/>
        <c:noMultiLvlLbl val="0"/>
      </c:catAx>
      <c:valAx>
        <c:axId val="73204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32776"/>
        <c:axId val="732033168"/>
      </c:lineChart>
      <c:catAx>
        <c:axId val="73203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33168"/>
        <c:crosses val="autoZero"/>
        <c:auto val="1"/>
        <c:lblAlgn val="ctr"/>
        <c:lblOffset val="100"/>
        <c:noMultiLvlLbl val="0"/>
      </c:catAx>
      <c:valAx>
        <c:axId val="7320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3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8848"/>
        <c:axId val="732048456"/>
      </c:lineChart>
      <c:catAx>
        <c:axId val="73204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8456"/>
        <c:crosses val="autoZero"/>
        <c:auto val="1"/>
        <c:lblAlgn val="ctr"/>
        <c:lblOffset val="100"/>
        <c:noMultiLvlLbl val="0"/>
      </c:catAx>
      <c:valAx>
        <c:axId val="73204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3360"/>
        <c:axId val="732042968"/>
      </c:lineChart>
      <c:catAx>
        <c:axId val="73204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2968"/>
        <c:crosses val="autoZero"/>
        <c:auto val="1"/>
        <c:lblAlgn val="ctr"/>
        <c:lblOffset val="100"/>
        <c:noMultiLvlLbl val="0"/>
      </c:catAx>
      <c:valAx>
        <c:axId val="73204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7280"/>
        <c:axId val="732041792"/>
      </c:lineChart>
      <c:catAx>
        <c:axId val="73204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1792"/>
        <c:crosses val="autoZero"/>
        <c:auto val="1"/>
        <c:lblAlgn val="ctr"/>
        <c:lblOffset val="100"/>
        <c:noMultiLvlLbl val="0"/>
      </c:catAx>
      <c:valAx>
        <c:axId val="73204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2576"/>
        <c:axId val="732046496"/>
      </c:lineChart>
      <c:catAx>
        <c:axId val="73204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6496"/>
        <c:crosses val="autoZero"/>
        <c:auto val="1"/>
        <c:lblAlgn val="ctr"/>
        <c:lblOffset val="100"/>
        <c:noMultiLvlLbl val="0"/>
      </c:catAx>
      <c:valAx>
        <c:axId val="73204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3752"/>
        <c:axId val="732045320"/>
      </c:lineChart>
      <c:catAx>
        <c:axId val="73204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5320"/>
        <c:crosses val="autoZero"/>
        <c:auto val="1"/>
        <c:lblAlgn val="ctr"/>
        <c:lblOffset val="100"/>
        <c:noMultiLvlLbl val="0"/>
      </c:catAx>
      <c:valAx>
        <c:axId val="73204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5712"/>
        <c:axId val="732046888"/>
      </c:lineChart>
      <c:catAx>
        <c:axId val="73204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46888"/>
        <c:crosses val="autoZero"/>
        <c:auto val="1"/>
        <c:lblAlgn val="ctr"/>
        <c:lblOffset val="100"/>
        <c:noMultiLvlLbl val="0"/>
      </c:catAx>
      <c:valAx>
        <c:axId val="73204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48064"/>
        <c:axId val="732027288"/>
      </c:lineChart>
      <c:catAx>
        <c:axId val="73204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7288"/>
        <c:crosses val="autoZero"/>
        <c:auto val="1"/>
        <c:lblAlgn val="ctr"/>
        <c:lblOffset val="100"/>
        <c:noMultiLvlLbl val="0"/>
      </c:catAx>
      <c:valAx>
        <c:axId val="73202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4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17488"/>
        <c:axId val="732019448"/>
      </c:lineChart>
      <c:catAx>
        <c:axId val="73201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448"/>
        <c:crosses val="autoZero"/>
        <c:auto val="1"/>
        <c:lblAlgn val="ctr"/>
        <c:lblOffset val="100"/>
        <c:noMultiLvlLbl val="0"/>
      </c:catAx>
      <c:valAx>
        <c:axId val="73201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1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3760"/>
        <c:axId val="732018272"/>
      </c:lineChart>
      <c:catAx>
        <c:axId val="73202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8272"/>
        <c:crosses val="autoZero"/>
        <c:auto val="1"/>
        <c:lblAlgn val="ctr"/>
        <c:lblOffset val="100"/>
        <c:noMultiLvlLbl val="0"/>
      </c:catAx>
      <c:valAx>
        <c:axId val="73201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7680"/>
        <c:axId val="732019840"/>
      </c:lineChart>
      <c:catAx>
        <c:axId val="73202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9840"/>
        <c:crosses val="autoZero"/>
        <c:auto val="1"/>
        <c:lblAlgn val="ctr"/>
        <c:lblOffset val="100"/>
        <c:noMultiLvlLbl val="0"/>
      </c:catAx>
      <c:valAx>
        <c:axId val="73201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4152"/>
        <c:axId val="732017096"/>
      </c:lineChart>
      <c:catAx>
        <c:axId val="73202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17096"/>
        <c:crosses val="autoZero"/>
        <c:auto val="1"/>
        <c:lblAlgn val="ctr"/>
        <c:lblOffset val="100"/>
        <c:noMultiLvlLbl val="0"/>
      </c:catAx>
      <c:valAx>
        <c:axId val="73201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1408"/>
        <c:axId val="732028464"/>
      </c:lineChart>
      <c:catAx>
        <c:axId val="73202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8464"/>
        <c:crosses val="autoZero"/>
        <c:auto val="1"/>
        <c:lblAlgn val="ctr"/>
        <c:lblOffset val="100"/>
        <c:noMultiLvlLbl val="0"/>
      </c:catAx>
      <c:valAx>
        <c:axId val="73202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0624"/>
        <c:axId val="732028856"/>
      </c:lineChart>
      <c:catAx>
        <c:axId val="73202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8856"/>
        <c:crosses val="autoZero"/>
        <c:auto val="1"/>
        <c:lblAlgn val="ctr"/>
        <c:lblOffset val="100"/>
        <c:noMultiLvlLbl val="0"/>
      </c:catAx>
      <c:valAx>
        <c:axId val="7320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6896"/>
        <c:axId val="732021800"/>
      </c:lineChart>
      <c:catAx>
        <c:axId val="73202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1800"/>
        <c:crosses val="autoZero"/>
        <c:auto val="1"/>
        <c:lblAlgn val="ctr"/>
        <c:lblOffset val="100"/>
        <c:noMultiLvlLbl val="0"/>
      </c:catAx>
      <c:valAx>
        <c:axId val="73202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6112"/>
        <c:axId val="732024544"/>
      </c:lineChart>
      <c:catAx>
        <c:axId val="73202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4544"/>
        <c:crosses val="autoZero"/>
        <c:auto val="1"/>
        <c:lblAlgn val="ctr"/>
        <c:lblOffset val="100"/>
        <c:noMultiLvlLbl val="0"/>
      </c:catAx>
      <c:valAx>
        <c:axId val="73202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4936"/>
        <c:axId val="732022584"/>
      </c:lineChart>
      <c:catAx>
        <c:axId val="73202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2584"/>
        <c:crosses val="autoZero"/>
        <c:auto val="1"/>
        <c:lblAlgn val="ctr"/>
        <c:lblOffset val="100"/>
        <c:noMultiLvlLbl val="0"/>
      </c:catAx>
      <c:valAx>
        <c:axId val="73202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2023368"/>
        <c:axId val="732025328"/>
      </c:lineChart>
      <c:catAx>
        <c:axId val="73202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2025328"/>
        <c:crosses val="autoZero"/>
        <c:auto val="1"/>
        <c:lblAlgn val="ctr"/>
        <c:lblOffset val="100"/>
        <c:noMultiLvlLbl val="0"/>
      </c:catAx>
      <c:valAx>
        <c:axId val="73202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202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5336"/>
        <c:axId val="678357496"/>
      </c:lineChart>
      <c:catAx>
        <c:axId val="67836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7496"/>
        <c:crosses val="autoZero"/>
        <c:auto val="1"/>
        <c:lblAlgn val="ctr"/>
        <c:lblOffset val="100"/>
        <c:noMultiLvlLbl val="0"/>
      </c:catAx>
      <c:valAx>
        <c:axId val="678357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6904"/>
        <c:axId val="678367296"/>
      </c:lineChart>
      <c:catAx>
        <c:axId val="67836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7296"/>
        <c:crosses val="autoZero"/>
        <c:auto val="1"/>
        <c:lblAlgn val="ctr"/>
        <c:lblOffset val="100"/>
        <c:noMultiLvlLbl val="0"/>
      </c:catAx>
      <c:valAx>
        <c:axId val="67836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4944"/>
        <c:axId val="678359848"/>
      </c:lineChart>
      <c:catAx>
        <c:axId val="67836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9848"/>
        <c:crosses val="autoZero"/>
        <c:auto val="1"/>
        <c:lblAlgn val="ctr"/>
        <c:lblOffset val="100"/>
        <c:noMultiLvlLbl val="0"/>
      </c:catAx>
      <c:valAx>
        <c:axId val="678359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4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0240"/>
        <c:axId val="678363768"/>
      </c:lineChart>
      <c:catAx>
        <c:axId val="67836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3768"/>
        <c:crosses val="autoZero"/>
        <c:auto val="1"/>
        <c:lblAlgn val="ctr"/>
        <c:lblOffset val="100"/>
        <c:noMultiLvlLbl val="0"/>
      </c:catAx>
      <c:valAx>
        <c:axId val="67836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58280"/>
        <c:axId val="678365728"/>
      </c:lineChart>
      <c:catAx>
        <c:axId val="67835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5728"/>
        <c:crosses val="autoZero"/>
        <c:auto val="1"/>
        <c:lblAlgn val="ctr"/>
        <c:lblOffset val="100"/>
        <c:noMultiLvlLbl val="0"/>
      </c:catAx>
      <c:valAx>
        <c:axId val="67836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5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1024"/>
        <c:axId val="678363376"/>
      </c:lineChart>
      <c:catAx>
        <c:axId val="678361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3376"/>
        <c:crosses val="autoZero"/>
        <c:auto val="1"/>
        <c:lblAlgn val="ctr"/>
        <c:lblOffset val="100"/>
        <c:noMultiLvlLbl val="0"/>
      </c:catAx>
      <c:valAx>
        <c:axId val="67836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1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4160"/>
        <c:axId val="678357888"/>
      </c:lineChart>
      <c:catAx>
        <c:axId val="67836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7888"/>
        <c:crosses val="autoZero"/>
        <c:auto val="1"/>
        <c:lblAlgn val="ctr"/>
        <c:lblOffset val="100"/>
        <c:noMultiLvlLbl val="0"/>
      </c:catAx>
      <c:valAx>
        <c:axId val="67835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2984"/>
        <c:axId val="678366120"/>
      </c:lineChart>
      <c:catAx>
        <c:axId val="678362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6120"/>
        <c:crosses val="autoZero"/>
        <c:auto val="1"/>
        <c:lblAlgn val="ctr"/>
        <c:lblOffset val="100"/>
        <c:noMultiLvlLbl val="0"/>
      </c:catAx>
      <c:valAx>
        <c:axId val="67836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2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8080"/>
        <c:axId val="678355928"/>
      </c:lineChart>
      <c:catAx>
        <c:axId val="67836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5928"/>
        <c:crosses val="autoZero"/>
        <c:auto val="1"/>
        <c:lblAlgn val="ctr"/>
        <c:lblOffset val="100"/>
        <c:noMultiLvlLbl val="0"/>
      </c:catAx>
      <c:valAx>
        <c:axId val="67835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56712"/>
        <c:axId val="678357104"/>
      </c:lineChart>
      <c:catAx>
        <c:axId val="678356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7104"/>
        <c:crosses val="autoZero"/>
        <c:auto val="1"/>
        <c:lblAlgn val="ctr"/>
        <c:lblOffset val="100"/>
        <c:noMultiLvlLbl val="0"/>
      </c:catAx>
      <c:valAx>
        <c:axId val="67835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56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59064"/>
        <c:axId val="678359456"/>
      </c:lineChart>
      <c:catAx>
        <c:axId val="67835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59456"/>
        <c:crosses val="autoZero"/>
        <c:auto val="1"/>
        <c:lblAlgn val="ctr"/>
        <c:lblOffset val="100"/>
        <c:noMultiLvlLbl val="0"/>
      </c:catAx>
      <c:valAx>
        <c:axId val="678359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5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0040"/>
        <c:axId val="678375920"/>
      </c:lineChart>
      <c:catAx>
        <c:axId val="67837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5920"/>
        <c:crosses val="autoZero"/>
        <c:auto val="1"/>
        <c:lblAlgn val="ctr"/>
        <c:lblOffset val="100"/>
        <c:noMultiLvlLbl val="0"/>
      </c:catAx>
      <c:valAx>
        <c:axId val="67837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2392"/>
        <c:axId val="678379448"/>
      </c:lineChart>
      <c:catAx>
        <c:axId val="67837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9448"/>
        <c:crosses val="autoZero"/>
        <c:auto val="1"/>
        <c:lblAlgn val="ctr"/>
        <c:lblOffset val="100"/>
        <c:noMultiLvlLbl val="0"/>
      </c:catAx>
      <c:valAx>
        <c:axId val="67837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1608"/>
        <c:axId val="678370432"/>
      </c:lineChart>
      <c:catAx>
        <c:axId val="67837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0432"/>
        <c:crosses val="autoZero"/>
        <c:auto val="1"/>
        <c:lblAlgn val="ctr"/>
        <c:lblOffset val="100"/>
        <c:noMultiLvlLbl val="0"/>
      </c:catAx>
      <c:valAx>
        <c:axId val="67837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0824"/>
        <c:axId val="678376312"/>
      </c:lineChart>
      <c:catAx>
        <c:axId val="67837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6312"/>
        <c:crosses val="autoZero"/>
        <c:auto val="1"/>
        <c:lblAlgn val="ctr"/>
        <c:lblOffset val="100"/>
        <c:noMultiLvlLbl val="0"/>
      </c:catAx>
      <c:valAx>
        <c:axId val="67837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69256"/>
        <c:axId val="678375528"/>
      </c:lineChart>
      <c:catAx>
        <c:axId val="67836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5528"/>
        <c:crosses val="autoZero"/>
        <c:auto val="1"/>
        <c:lblAlgn val="ctr"/>
        <c:lblOffset val="100"/>
        <c:noMultiLvlLbl val="0"/>
      </c:catAx>
      <c:valAx>
        <c:axId val="67837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6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1216"/>
        <c:axId val="678376704"/>
      </c:lineChart>
      <c:catAx>
        <c:axId val="67837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6704"/>
        <c:crosses val="autoZero"/>
        <c:auto val="1"/>
        <c:lblAlgn val="ctr"/>
        <c:lblOffset val="100"/>
        <c:noMultiLvlLbl val="0"/>
      </c:catAx>
      <c:valAx>
        <c:axId val="67837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3568"/>
        <c:axId val="678380624"/>
      </c:lineChart>
      <c:catAx>
        <c:axId val="67837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80624"/>
        <c:crosses val="autoZero"/>
        <c:auto val="1"/>
        <c:lblAlgn val="ctr"/>
        <c:lblOffset val="100"/>
        <c:noMultiLvlLbl val="0"/>
      </c:catAx>
      <c:valAx>
        <c:axId val="67838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3960"/>
        <c:axId val="678378664"/>
      </c:lineChart>
      <c:catAx>
        <c:axId val="67837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8664"/>
        <c:crosses val="autoZero"/>
        <c:auto val="1"/>
        <c:lblAlgn val="ctr"/>
        <c:lblOffset val="100"/>
        <c:noMultiLvlLbl val="0"/>
      </c:catAx>
      <c:valAx>
        <c:axId val="67837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9056"/>
        <c:axId val="678379840"/>
      </c:lineChart>
      <c:catAx>
        <c:axId val="67837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79840"/>
        <c:crosses val="autoZero"/>
        <c:auto val="1"/>
        <c:lblAlgn val="ctr"/>
        <c:lblOffset val="100"/>
        <c:noMultiLvlLbl val="0"/>
      </c:catAx>
      <c:valAx>
        <c:axId val="67837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377488"/>
        <c:axId val="678368472"/>
      </c:lineChart>
      <c:catAx>
        <c:axId val="67837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368472"/>
        <c:crosses val="autoZero"/>
        <c:auto val="1"/>
        <c:lblAlgn val="ctr"/>
        <c:lblOffset val="100"/>
        <c:noMultiLvlLbl val="0"/>
      </c:catAx>
      <c:valAx>
        <c:axId val="67836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37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133350</xdr:colOff>
      <xdr:row>43</xdr:row>
      <xdr:rowOff>114300</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65850" cy="830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КЛ-0,4кВ ТП-4 2х1600кВА Марьина гора до ж/д №20 ВРУ2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0.19600000000000001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0.36089880000000002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0.36089880000000002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1.1.4.245</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КЛ-0,4кВ ТП-4 2х1600кВА Марьина гора до ж/д №20 ВРУ2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1.1.4.245</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КЛ-0,4кВ ТП-4 2х1600кВА Марьина гора до ж/д №20 ВРУ2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1.1.4.245</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КЛ-0,4кВ ТП-4 2х1600кВА Марьина гора до ж/д №20 ВРУ2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КЛ-0,4кВ ТП-4 2х1600кВА Марьина гора до ж/д №20 ВРУ2</v>
      </c>
      <c r="D25" s="258">
        <f>VLOOKUP($R$12,'[6]3.2 паспорт Техсостояние ЛЭП'!$A$21:$AD$670,7,FALSE)</f>
        <v>0</v>
      </c>
      <c r="E25" s="258" t="str">
        <f>VLOOKUP($R$12,'[6]3.2 паспорт Техсостояние ЛЭП'!$A$21:$AD$670,8,FALSE)</f>
        <v xml:space="preserve">  КЛ-0,4кВ ТП-4 2х1600кВА Марьина гора до ж/д №20 ВРУ2</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4х185</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0.19600000000000001</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1.1.4.245</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КЛ-0,4кВ ТП-4 2х1600кВА Марьина гора до ж/д №20 ВРУ2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0.19600000000000001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КЛ-0,4кВ ТП-4 2х1600кВА Марьина гора до ж/д №20 ВРУ2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0.36089880000000002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ООО "Сибпромстрой Югория" заявки № 4112-4138 от 31.07.2020г. Многоквартирные жилые дома №1,2,3,4,5,6,7,8,9,10,11,12,13,14,15,16,17,18,19,20,21,22,23,25,25,26 в жилом районе "Марьина гора" в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1.1.4.245</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1.1.4.245</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Строительство КЛ-0,4кВ ТП-4 2х1600кВА Марьина гора до ж/д №20 ВРУ2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300749.00000000006</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11.134815888973714</v>
      </c>
      <c r="G31" s="410">
        <f>SUM(C93:Y93)</f>
        <v>11.134815888973714</v>
      </c>
      <c r="K31" s="240"/>
    </row>
    <row r="32" spans="1:25">
      <c r="A32" s="294" t="s">
        <v>344</v>
      </c>
      <c r="B32" s="229">
        <f>B28*0.417/100</f>
        <v>1254.1233300000001</v>
      </c>
      <c r="C32" s="296"/>
      <c r="D32" s="408" t="s">
        <v>346</v>
      </c>
      <c r="E32" s="408"/>
      <c r="F32" s="409">
        <f>IF(SUM(B94:Y94)=0,"не окупается",SUM(B94:Y94))</f>
        <v>22.285292253042122</v>
      </c>
      <c r="G32" s="410"/>
      <c r="K32" s="240"/>
    </row>
    <row r="33" spans="1:11">
      <c r="A33" s="297" t="s">
        <v>561</v>
      </c>
      <c r="B33" s="230">
        <v>4</v>
      </c>
      <c r="C33" s="296"/>
      <c r="D33" s="408" t="s">
        <v>562</v>
      </c>
      <c r="E33" s="408"/>
      <c r="F33" s="418">
        <f>Y91</f>
        <v>8001.6050366560612</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112.78087500000001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38796.621000000006</v>
      </c>
      <c r="D53" s="238">
        <f>C53*(1+D51)</f>
        <v>40426.079082000011</v>
      </c>
      <c r="E53" s="238">
        <f t="shared" ref="E53:Y53" si="1">D53*(1+E51)</f>
        <v>42123.974403444015</v>
      </c>
      <c r="F53" s="238">
        <f t="shared" si="1"/>
        <v>43893.181328388666</v>
      </c>
      <c r="G53" s="238">
        <f t="shared" si="1"/>
        <v>45736.694944180992</v>
      </c>
      <c r="H53" s="238">
        <f t="shared" si="1"/>
        <v>47657.636131836596</v>
      </c>
      <c r="I53" s="238">
        <f t="shared" si="1"/>
        <v>49659.256849373734</v>
      </c>
      <c r="J53" s="238">
        <f t="shared" si="1"/>
        <v>51744.945637047436</v>
      </c>
      <c r="K53" s="238">
        <f t="shared" si="1"/>
        <v>53918.233353803429</v>
      </c>
      <c r="L53" s="238">
        <f t="shared" si="1"/>
        <v>56182.799154663175</v>
      </c>
      <c r="M53" s="238">
        <f t="shared" si="1"/>
        <v>58542.476719159029</v>
      </c>
      <c r="N53" s="238">
        <f t="shared" si="1"/>
        <v>61001.260741363709</v>
      </c>
      <c r="O53" s="238">
        <f t="shared" si="1"/>
        <v>63563.313692500989</v>
      </c>
      <c r="P53" s="238">
        <f t="shared" si="1"/>
        <v>66232.972867586039</v>
      </c>
      <c r="Q53" s="238">
        <f t="shared" si="1"/>
        <v>69014.757728024648</v>
      </c>
      <c r="R53" s="238">
        <f t="shared" si="1"/>
        <v>71913.377552601683</v>
      </c>
      <c r="S53" s="238">
        <f t="shared" si="1"/>
        <v>74933.739409810951</v>
      </c>
      <c r="T53" s="238">
        <f t="shared" si="1"/>
        <v>78080.956465023017</v>
      </c>
      <c r="U53" s="238">
        <f t="shared" si="1"/>
        <v>81360.356636553988</v>
      </c>
      <c r="V53" s="238">
        <f t="shared" si="1"/>
        <v>84777.491615289255</v>
      </c>
      <c r="W53" s="238">
        <f t="shared" si="1"/>
        <v>88338.146263131406</v>
      </c>
      <c r="X53" s="238">
        <f t="shared" si="1"/>
        <v>92048.348406182922</v>
      </c>
      <c r="Y53" s="238">
        <f t="shared" si="1"/>
        <v>95914.379039242602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58843.520115608604</v>
      </c>
      <c r="C56" s="265">
        <f>B56+B57-B58</f>
        <v>46388.334999305276</v>
      </c>
      <c r="D56" s="265">
        <f>C56+C57-C58</f>
        <v>15531.192864250355</v>
      </c>
      <c r="E56" s="265">
        <f t="shared" ref="E56:U56" si="2">D56+D57-D58</f>
        <v>7132.8287693031689</v>
      </c>
      <c r="F56" s="266">
        <f t="shared" si="2"/>
        <v>7132.8287693031689</v>
      </c>
      <c r="G56" s="266">
        <f>F56+F57-F58</f>
        <v>6657.3068513496246</v>
      </c>
      <c r="H56" s="266">
        <f t="shared" si="2"/>
        <v>6181.7849333960803</v>
      </c>
      <c r="I56" s="266">
        <f t="shared" si="2"/>
        <v>5706.263015442536</v>
      </c>
      <c r="J56" s="266">
        <f t="shared" si="2"/>
        <v>5230.7410974889917</v>
      </c>
      <c r="K56" s="266">
        <f t="shared" si="2"/>
        <v>4755.2191795354474</v>
      </c>
      <c r="L56" s="266">
        <f t="shared" si="2"/>
        <v>4279.6972615819031</v>
      </c>
      <c r="M56" s="266">
        <f t="shared" si="2"/>
        <v>3804.1753436283584</v>
      </c>
      <c r="N56" s="266">
        <f t="shared" si="2"/>
        <v>3328.6534256748137</v>
      </c>
      <c r="O56" s="266">
        <f t="shared" si="2"/>
        <v>2853.1315077212689</v>
      </c>
      <c r="P56" s="266">
        <f t="shared" si="2"/>
        <v>2377.6095897677242</v>
      </c>
      <c r="Q56" s="266">
        <f t="shared" si="2"/>
        <v>1902.0876718141797</v>
      </c>
      <c r="R56" s="312">
        <f t="shared" si="2"/>
        <v>1426.5657538606351</v>
      </c>
      <c r="S56" s="312">
        <f t="shared" si="2"/>
        <v>951.04383590709062</v>
      </c>
      <c r="T56" s="312">
        <f t="shared" si="2"/>
        <v>475.52191795354605</v>
      </c>
      <c r="U56" s="312">
        <f t="shared" si="2"/>
        <v>1.4779288903810084E-12</v>
      </c>
      <c r="V56" s="312"/>
      <c r="W56" s="312"/>
      <c r="X56" s="312"/>
      <c r="Y56" s="312"/>
    </row>
    <row r="57" spans="1:25">
      <c r="A57" s="234" t="s">
        <v>328</v>
      </c>
      <c r="B57" s="265">
        <f>(B28/3211479047)*46654169.4851375</f>
        <v>4369.0756231440619</v>
      </c>
      <c r="C57" s="265">
        <f>(B28/3211479047)*29512102.5172828</f>
        <v>2763.7531461591025</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16824.260739447389</v>
      </c>
      <c r="C58" s="265">
        <f>359013000*(B28/3211479047)</f>
        <v>33620.895281214027</v>
      </c>
      <c r="D58" s="265">
        <f>89680000*(B28/3211479047)</f>
        <v>8398.3640949471865</v>
      </c>
      <c r="E58" s="265">
        <v>0</v>
      </c>
      <c r="F58" s="266">
        <f>$F$56/$B$43</f>
        <v>475.52191795354457</v>
      </c>
      <c r="G58" s="266">
        <f>$F$56/$B$43</f>
        <v>475.52191795354457</v>
      </c>
      <c r="H58" s="266">
        <f t="shared" ref="H58:P58" si="3">$F$56/$B$43</f>
        <v>475.52191795354457</v>
      </c>
      <c r="I58" s="266">
        <f t="shared" si="3"/>
        <v>475.52191795354457</v>
      </c>
      <c r="J58" s="266">
        <f t="shared" si="3"/>
        <v>475.52191795354457</v>
      </c>
      <c r="K58" s="266">
        <f t="shared" si="3"/>
        <v>475.52191795354457</v>
      </c>
      <c r="L58" s="266">
        <f t="shared" si="3"/>
        <v>475.52191795354457</v>
      </c>
      <c r="M58" s="266">
        <f t="shared" si="3"/>
        <v>475.52191795354457</v>
      </c>
      <c r="N58" s="266">
        <f t="shared" si="3"/>
        <v>475.52191795354457</v>
      </c>
      <c r="O58" s="266">
        <f t="shared" si="3"/>
        <v>475.52191795354457</v>
      </c>
      <c r="P58" s="266">
        <f t="shared" si="3"/>
        <v>475.52191795354457</v>
      </c>
      <c r="Q58" s="266">
        <f>$F$56/$B$43</f>
        <v>475.52191795354457</v>
      </c>
      <c r="R58" s="266">
        <f>$F$56/$B$43</f>
        <v>475.52191795354457</v>
      </c>
      <c r="S58" s="266">
        <f t="shared" ref="S58" si="4">$F$56/$B$43</f>
        <v>475.52191795354457</v>
      </c>
      <c r="T58" s="266">
        <f>$F$56/$B$43</f>
        <v>475.52191795354457</v>
      </c>
      <c r="U58" s="266">
        <f>$F$56/$B$43</f>
        <v>475.52191795354457</v>
      </c>
      <c r="V58" s="266"/>
      <c r="W58" s="266"/>
      <c r="X58" s="266"/>
      <c r="Y58" s="266"/>
    </row>
    <row r="59" spans="1:25" ht="16.5" thickBot="1">
      <c r="A59" s="236" t="s">
        <v>326</v>
      </c>
      <c r="B59" s="267">
        <f>AVERAGE(SUM(B56:B57),(SUM(B56:B57)-B58))*B45</f>
        <v>6850.0581711286213</v>
      </c>
      <c r="C59" s="267">
        <f>AVERAGE(SUM(C56:C57),(SUM(C56:C57)-C58))*B45</f>
        <v>4042.7050631071711</v>
      </c>
      <c r="D59" s="267">
        <f>AVERAGE(SUM(D56:D57),(SUM(D56:D57)-D58))*B45</f>
        <v>1416.5013520970952</v>
      </c>
      <c r="E59" s="267">
        <f>AVERAGE(SUM(E56:E57),(SUM(E56:E57)-E58))*B45</f>
        <v>891.60359616289611</v>
      </c>
      <c r="F59" s="238">
        <f>AVERAGE(SUM(F56:F57),(SUM(F56:F57)-F58))*B45</f>
        <v>861.88347629079954</v>
      </c>
      <c r="G59" s="238">
        <f>AVERAGE(SUM(G56:G57),(SUM(G56:G57)-G58))*B45</f>
        <v>802.44323654660661</v>
      </c>
      <c r="H59" s="238">
        <f>AVERAGE(SUM(H56:H57),(SUM(H56:H57)-H58))*B45</f>
        <v>743.00299680241346</v>
      </c>
      <c r="I59" s="238">
        <f>AVERAGE(SUM(I56:I57),(SUM(I56:I57)-I58))*B45</f>
        <v>683.56275705822054</v>
      </c>
      <c r="J59" s="238">
        <f>AVERAGE(SUM(J56:J57),(SUM(J56:J57)-J58))*B45</f>
        <v>624.12251731402739</v>
      </c>
      <c r="K59" s="238">
        <f>AVERAGE(SUM(K56:K57),(SUM(K56:K57)-K58))*B45</f>
        <v>564.68227756983447</v>
      </c>
      <c r="L59" s="238">
        <f>AVERAGE(SUM(L56:L57),(SUM(L56:L57)-L58))*B45</f>
        <v>505.24203782564132</v>
      </c>
      <c r="M59" s="238">
        <f>AVERAGE(SUM(M56:M57),(SUM(M56:M57)-M58))*B45</f>
        <v>445.80179808144828</v>
      </c>
      <c r="N59" s="238">
        <f>AVERAGE(SUM(N56:N57),(SUM(N56:N57)-N58))*B45</f>
        <v>386.36155833725513</v>
      </c>
      <c r="O59" s="238">
        <f>AVERAGE(SUM(O56:O57),(SUM(O56:O57)-O58))*B45</f>
        <v>326.9213185930621</v>
      </c>
      <c r="P59" s="238">
        <f>AVERAGE(SUM(P56:P57),(SUM(P56:P57)-P58))*B45</f>
        <v>267.481078848869</v>
      </c>
      <c r="Q59" s="238">
        <f>AVERAGE(SUM(Q56:Q57),(SUM(Q56:Q57)-Q58))*B45</f>
        <v>208.04083910467591</v>
      </c>
      <c r="R59" s="314">
        <f>AVERAGE(SUM(R56:R57),(SUM(R56:R57)-R58))*B45</f>
        <v>148.60059936048287</v>
      </c>
      <c r="S59" s="314">
        <f>AVERAGE(SUM(S56:S57),(SUM(S56:S57)-S58))*B45</f>
        <v>89.160359616289796</v>
      </c>
      <c r="T59" s="314">
        <f>AVERAGE(SUM(T56:T57),(SUM(T56:T57)-T58))*B45</f>
        <v>29.720119872096721</v>
      </c>
      <c r="U59" s="314">
        <f>AVERAGE(SUM(U56:U57),(SUM(U56:U57)-U58))*B45</f>
        <v>-29.720119872096351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38796.621000000006</v>
      </c>
      <c r="D62" s="245">
        <f>D53*B31</f>
        <v>40426.079082000011</v>
      </c>
      <c r="E62" s="245">
        <f>E53*B31</f>
        <v>42123.974403444015</v>
      </c>
      <c r="F62" s="245">
        <f>F53*B31</f>
        <v>43893.181328388666</v>
      </c>
      <c r="G62" s="245">
        <f>G53*B31</f>
        <v>45736.694944180992</v>
      </c>
      <c r="H62" s="245">
        <f>H53*B31</f>
        <v>47657.636131836596</v>
      </c>
      <c r="I62" s="245">
        <f>I53*B31</f>
        <v>49659.256849373734</v>
      </c>
      <c r="J62" s="245">
        <f>J53*B31</f>
        <v>51744.945637047436</v>
      </c>
      <c r="K62" s="245">
        <f>K53*B31</f>
        <v>53918.233353803429</v>
      </c>
      <c r="L62" s="245">
        <f>L53*B31</f>
        <v>56182.799154663175</v>
      </c>
      <c r="M62" s="245">
        <f>M53*B31</f>
        <v>58542.476719159029</v>
      </c>
      <c r="N62" s="245">
        <f>N53*B31</f>
        <v>61001.260741363709</v>
      </c>
      <c r="O62" s="245">
        <f>O53*B31</f>
        <v>63563.313692500989</v>
      </c>
      <c r="P62" s="245">
        <f>P53*B31</f>
        <v>66232.972867586039</v>
      </c>
      <c r="Q62" s="245">
        <f>Q53*B31</f>
        <v>69014.757728024648</v>
      </c>
      <c r="R62" s="245">
        <f>R53*B31</f>
        <v>71913.377552601683</v>
      </c>
      <c r="S62" s="245">
        <f>S53*B31</f>
        <v>74933.739409810951</v>
      </c>
      <c r="T62" s="245">
        <f>T53*B31</f>
        <v>78080.956465023017</v>
      </c>
      <c r="U62" s="245">
        <f>U53*B31</f>
        <v>81360.356636553988</v>
      </c>
      <c r="V62" s="245">
        <f>V53*B31</f>
        <v>84777.491615289255</v>
      </c>
      <c r="W62" s="245">
        <f>W53*B31</f>
        <v>88338.146263131406</v>
      </c>
      <c r="X62" s="245">
        <f>X53*B31</f>
        <v>92048.348406182922</v>
      </c>
      <c r="Y62" s="245">
        <f>Y53*B31</f>
        <v>95914.379039242602</v>
      </c>
    </row>
    <row r="63" spans="1:25">
      <c r="A63" s="234" t="s">
        <v>324</v>
      </c>
      <c r="B63" s="241"/>
      <c r="C63" s="241">
        <f>SUM(C64:C69)</f>
        <v>-8008.9408913151274</v>
      </c>
      <c r="D63" s="241">
        <f t="shared" ref="D63:Y63" si="5">SUM(D64:D69)</f>
        <v>-7976.8731052646481</v>
      </c>
      <c r="E63" s="241">
        <f t="shared" si="5"/>
        <v>-7947.4283590000487</v>
      </c>
      <c r="F63" s="241">
        <f t="shared" si="5"/>
        <v>-7920.7168201923378</v>
      </c>
      <c r="G63" s="241">
        <f t="shared" si="5"/>
        <v>-7896.8532835547012</v>
      </c>
      <c r="H63" s="241">
        <f t="shared" si="5"/>
        <v>-7875.9573651782848</v>
      </c>
      <c r="I63" s="241">
        <f t="shared" si="5"/>
        <v>-7858.1537050300576</v>
      </c>
      <c r="J63" s="241">
        <f t="shared" si="5"/>
        <v>-7843.5721779556061</v>
      </c>
      <c r="K63" s="241">
        <f t="shared" si="5"/>
        <v>-7832.3481135440288</v>
      </c>
      <c r="L63" s="241">
        <f t="shared" si="5"/>
        <v>-7824.6225252271615</v>
      </c>
      <c r="M63" s="241">
        <f t="shared" si="5"/>
        <v>-7820.5423490009889</v>
      </c>
      <c r="N63" s="241">
        <f t="shared" si="5"/>
        <v>-7820.2606921733168</v>
      </c>
      <c r="O63" s="241">
        <f t="shared" si="5"/>
        <v>-7823.937092558881</v>
      </c>
      <c r="P63" s="241">
        <f t="shared" si="5"/>
        <v>-7831.7377885606402</v>
      </c>
      <c r="Q63" s="241">
        <f t="shared" si="5"/>
        <v>-7843.8360005944724</v>
      </c>
      <c r="R63" s="241">
        <f t="shared" si="5"/>
        <v>-7860.412224333726</v>
      </c>
      <c r="S63" s="241">
        <f t="shared" si="5"/>
        <v>-7881.654536270029</v>
      </c>
      <c r="T63" s="241">
        <f t="shared" si="5"/>
        <v>-7907.7589121076562</v>
      </c>
      <c r="U63" s="241">
        <f t="shared" si="5"/>
        <v>-7938.9295585304626</v>
      </c>
      <c r="V63" s="241">
        <f t="shared" si="5"/>
        <v>-7975.3792589030272</v>
      </c>
      <c r="W63" s="241">
        <f t="shared" si="5"/>
        <v>-8017.3297334912422</v>
      </c>
      <c r="X63" s="241">
        <f t="shared" si="5"/>
        <v>-8065.0120148121587</v>
      </c>
      <c r="Y63" s="241">
        <f t="shared" si="5"/>
        <v>-8118.6668387485552</v>
      </c>
    </row>
    <row r="64" spans="1:25">
      <c r="A64" s="243" t="s">
        <v>323</v>
      </c>
      <c r="B64" s="241"/>
      <c r="C64" s="241">
        <f>-IF(C50&lt;=B33,0,B32*(1+C52)*B31)</f>
        <v>-1364.2955562938403</v>
      </c>
      <c r="D64" s="241">
        <f>-IF(D50&lt;=B33,0,B32*(1+D52)*B31)</f>
        <v>-1421.5959696581815</v>
      </c>
      <c r="E64" s="241">
        <f>-IF(E50&lt;=B33,0,B32*(1+E52)*B31)</f>
        <v>-1481.3030003838253</v>
      </c>
      <c r="F64" s="241">
        <f>-IF(F50&lt;=B33,0,B32*(1+F52)*B31)</f>
        <v>-1543.517726399946</v>
      </c>
      <c r="G64" s="241">
        <f>-IF(G50&lt;=B33,0,B32*(1+G52)*B31)</f>
        <v>-1608.3454709087437</v>
      </c>
      <c r="H64" s="241">
        <f>-IF(H50&lt;=B33,0,B32*(1+H52)*B31)</f>
        <v>-1675.8959806869109</v>
      </c>
      <c r="I64" s="241">
        <f>-IF(I50&lt;=B33,0,B32*(1+I52)*B31)</f>
        <v>-1746.2836118757612</v>
      </c>
      <c r="J64" s="241">
        <f>-IF(J50&lt;=B33,0,B32*(1+J52)*B31)</f>
        <v>-1819.6275235745434</v>
      </c>
      <c r="K64" s="241">
        <f>-IF(K50&lt;=B33,0,B32*(1+K52)*B31)</f>
        <v>-1896.0518795646744</v>
      </c>
      <c r="L64" s="241">
        <f>-IF(L50&lt;=B33,0,B32*(1+L52)*B31)</f>
        <v>-1975.6860585063907</v>
      </c>
      <c r="M64" s="241">
        <f>-IF(M50&lt;=B33,0,B32*(1+M52)*B31)</f>
        <v>-2058.6648729636595</v>
      </c>
      <c r="N64" s="241">
        <f>-IF(N50&lt;=B33,0,B32*(1+N52)*B31)</f>
        <v>-2145.1287976281333</v>
      </c>
      <c r="O64" s="241">
        <f>-IF(O50&lt;=B33,0,B32*(1+O52)*B31)</f>
        <v>-2235.2242071285145</v>
      </c>
      <c r="P64" s="241">
        <f>-IF(P50&lt;=B33,0,B32*(1+P52)*B31)</f>
        <v>-2329.1036238279125</v>
      </c>
      <c r="Q64" s="241">
        <f>-IF(Q50&lt;=B33,0,B32*(1+Q52)*B31)</f>
        <v>-2426.925976028685</v>
      </c>
      <c r="R64" s="241">
        <f>-IF(R50&lt;=B33,0,B32*(1+R52)*B31)</f>
        <v>-2528.8568670218901</v>
      </c>
      <c r="S64" s="241">
        <f>-IF(S50&lt;=B33,0,B32*(1+S52)*B31)</f>
        <v>-2635.0688554368094</v>
      </c>
      <c r="T64" s="241">
        <f>-IF(T50&lt;=B33,0,B32*(1+T52)*B31)</f>
        <v>-2745.7417473651558</v>
      </c>
      <c r="U64" s="241">
        <f>-IF(U50&lt;=B33,0,B32*(1+U52)*B31)</f>
        <v>-2861.0629007544926</v>
      </c>
      <c r="V64" s="241">
        <f>-IF(V50&lt;=B33,0,B32*(1+V52)*B31)</f>
        <v>-2981.2275425861812</v>
      </c>
      <c r="W64" s="241">
        <f>-IF(W50&lt;=B33,0,B32*(1+W52)*B31)</f>
        <v>-3106.4390993748011</v>
      </c>
      <c r="X64" s="241">
        <f>-IF(X50&lt;=B33,0,B32*(1+X52)*B31)</f>
        <v>-3236.9095415485431</v>
      </c>
      <c r="Y64" s="241">
        <f>-IF(Y50&lt;=B33,0,B32*(1+Y52)*B31)</f>
        <v>-3372.8597422935818</v>
      </c>
    </row>
    <row r="65" spans="1:25">
      <c r="A65" s="243" t="str">
        <f>A35</f>
        <v>Прочие расходы при эксплуатации объекта, руб. без НДС</v>
      </c>
      <c r="B65" s="241"/>
      <c r="C65" s="241">
        <f>-IF(C50&lt;=B36,0,B35*(1+C52)*B31)</f>
        <v>-122.68844930700003</v>
      </c>
      <c r="D65" s="241">
        <f>-IF(D50&lt;=B36,0,B35*(1+D52)*B31)</f>
        <v>-127.84136417789402</v>
      </c>
      <c r="E65" s="241">
        <f>-IF(E50&lt;=B36,0,B35*(1+E52)*B31)</f>
        <v>-133.21070147336559</v>
      </c>
      <c r="F65" s="241">
        <f>-IF(F50&lt;=B36,0,B35*(1+F52)*B31)</f>
        <v>-138.80555093524694</v>
      </c>
      <c r="G65" s="241">
        <f>-IF(G50&lt;=B36,0,B35*(1+G52)*B31)</f>
        <v>-144.63538407452731</v>
      </c>
      <c r="H65" s="241">
        <f>-IF(H50&lt;=B36,0,B35*(1+H52)*B31)</f>
        <v>-150.71007020565744</v>
      </c>
      <c r="I65" s="241">
        <f>-IF(I50&lt;=B36,0,B35*(1+I52)*B31)</f>
        <v>-157.03989315429507</v>
      </c>
      <c r="J65" s="241">
        <f>-IF(J50&lt;=B36,0,B35*(1+J52)*B31)</f>
        <v>-163.63556866677547</v>
      </c>
      <c r="K65" s="241">
        <f>-IF(K50&lt;=B36,0,B35*(1+K52)*B31)</f>
        <v>-170.50826255078007</v>
      </c>
      <c r="L65" s="241">
        <f>-IF(L50&lt;=B36,0,B35*(1+L52)*B31)</f>
        <v>-177.66960957791284</v>
      </c>
      <c r="M65" s="241">
        <f>-IF(M50&lt;=B36,0,B35*(1+M52)*B31)</f>
        <v>-185.13173318018519</v>
      </c>
      <c r="N65" s="241">
        <f>-IF(N50&lt;=B36,0,B35*(1+N52)*B31)</f>
        <v>-192.90726597375297</v>
      </c>
      <c r="O65" s="241">
        <f>-IF(O50&lt;=B36,0,B35*(1+O52)*B31)</f>
        <v>-201.0093711446506</v>
      </c>
      <c r="P65" s="241">
        <f>-IF(P50&lt;=B36,0,B35*(1+P52)*B31)</f>
        <v>-209.45176473272593</v>
      </c>
      <c r="Q65" s="241">
        <f>-IF(Q50&lt;=B36,0,B35*(1+Q52)*B31)</f>
        <v>-218.24873885150043</v>
      </c>
      <c r="R65" s="241">
        <f>-IF(R50&lt;=B36,0,B35*(1+R52)*B31)</f>
        <v>-227.41518588326349</v>
      </c>
      <c r="S65" s="241">
        <f>-IF(S50&lt;=B36,0,B35*(1+S52)*B31)</f>
        <v>-236.96662369036056</v>
      </c>
      <c r="T65" s="241">
        <f>-IF(T50&lt;=B36,0,B35*(1+T52)*B31)</f>
        <v>-246.91922188535574</v>
      </c>
      <c r="U65" s="241">
        <f>-IF(U50&lt;=B36,0,B35*(1+U52)*B31)</f>
        <v>-257.28982920454069</v>
      </c>
      <c r="V65" s="241">
        <f>-IF(V50&lt;=B36,0,B35*(1+V52)*B31)</f>
        <v>-268.09600203113138</v>
      </c>
      <c r="W65" s="241">
        <f>-IF(W50&lt;=B36,0,B35*(1+W52)*B31)</f>
        <v>-279.35603411643893</v>
      </c>
      <c r="X65" s="241">
        <f>-IF(X50&lt;=B36,0,B35*(1+X52)*B31)</f>
        <v>-291.08898754932937</v>
      </c>
      <c r="Y65" s="241">
        <f>-IF(Y50&lt;=B36,0,B35*(1+Y52)*B31)</f>
        <v>-303.31472502640122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-6521.9568857142876</v>
      </c>
      <c r="D69" s="241">
        <f>-((B28+B29)*B31+(B28+B29)*B31+SUM(B71:D71))/2*2.2%</f>
        <v>-6427.4357714285725</v>
      </c>
      <c r="E69" s="241">
        <f>-((B28+B29)*B31+(B28+B29)*B31+SUM(B71:E71))/2*2.2%</f>
        <v>-6332.9146571428582</v>
      </c>
      <c r="F69" s="241">
        <f>-((B28+B29)*B31+(B28+B29)*B31+SUM(B71:F71))/2*2.2%</f>
        <v>-6238.3935428571449</v>
      </c>
      <c r="G69" s="241">
        <f>-((B28+B29)*B31+(B28+B29)*B31+SUM(B71:G71))/2*2.2%</f>
        <v>-6143.8724285714306</v>
      </c>
      <c r="H69" s="241">
        <f>-((B28+B29)*B31+(B28+B29)*B31+SUM(B71:H71))/2*2.2%</f>
        <v>-6049.3513142857164</v>
      </c>
      <c r="I69" s="241">
        <f>-((B28+B29)*B31+(B28+B29)*B31+SUM(B71:I71))/2*2.2%</f>
        <v>-5954.8302000000012</v>
      </c>
      <c r="J69" s="241">
        <f>-((B28+B29)*B31+(B28+B29)*B31+SUM(B71:J71))/2*2.2%</f>
        <v>-5860.309085714287</v>
      </c>
      <c r="K69" s="241">
        <f>-((B28+B29)*B31+(B28+B29)*B31+SUM(B71:K71))/2*2.2%</f>
        <v>-5765.7879714285737</v>
      </c>
      <c r="L69" s="241">
        <f>-((B28+B29)*B31+(B28+B29)*B31+SUM(B71:L71))/2*2.2%</f>
        <v>-5671.2668571428585</v>
      </c>
      <c r="M69" s="241">
        <f>-((B28+B29)*B31+(B28+B29)*B31+SUM(B71:M71))/2*2.2%</f>
        <v>-5576.7457428571443</v>
      </c>
      <c r="N69" s="241">
        <f>-((B28+B29)*B31+(B28+B29)*B31+SUM(B71:N71))/2*2.2%</f>
        <v>-5482.22462857143</v>
      </c>
      <c r="O69" s="241">
        <f>-((B28+B29)*B31+(B28+B29)*B31+SUM(B71:O71))/2*2.2%</f>
        <v>-5387.7035142857158</v>
      </c>
      <c r="P69" s="241">
        <f>-((B28+B29)*B31+(B28+B29)*B31+SUM(B71:P71))/2*2.2%</f>
        <v>-5293.1824000000015</v>
      </c>
      <c r="Q69" s="241">
        <f>-((B28+B29)*B31+(B28+B29)*B31+SUM(B71:Q71))/2*2.2%</f>
        <v>-5198.6612857142864</v>
      </c>
      <c r="R69" s="241">
        <f>-((B28+B29)*B31+(B28+B29)*B31+SUM(B71:R71))/2*2.2%</f>
        <v>-5104.140171428573</v>
      </c>
      <c r="S69" s="241">
        <f>-((B28+B29)*B31+(B28+B29)*B31+SUM(B71:S71))/2*2.2%</f>
        <v>-5009.6190571428588</v>
      </c>
      <c r="T69" s="241">
        <f>-((B28+B29)*B31+(B28+B29)*B31+SUM(B71:T71))/2*2.2%</f>
        <v>-4915.0979428571445</v>
      </c>
      <c r="U69" s="241">
        <f>-((B28+B29)*B31+(B28+B29)*B31+SUM(B71:U71))/2*2.2%</f>
        <v>-4820.5768285714294</v>
      </c>
      <c r="V69" s="241">
        <f>-((B28+B29)*B31+(B28+B29)*B31+SUM(B71:V71))/2*2.2%</f>
        <v>-4726.0557142857151</v>
      </c>
      <c r="W69" s="241">
        <f>-((B28+B29)*B31+(B28+B29)*B31+SUM(B71:W71))/2*2.2%</f>
        <v>-4631.5346000000018</v>
      </c>
      <c r="X69" s="241">
        <f>-((B28+B29)*B31+(B28+B29)*B31+SUM(B71:X71))/2*2.2%</f>
        <v>-4537.0134857142866</v>
      </c>
      <c r="Y69" s="241">
        <f>-((B28+B29)*B31+(B28+B29)*B31+SUM(B71:Y71))/2*2.2%</f>
        <v>-4442.4923714285724</v>
      </c>
    </row>
    <row r="70" spans="1:25">
      <c r="A70" s="242" t="s">
        <v>568</v>
      </c>
      <c r="B70" s="245"/>
      <c r="C70" s="245">
        <f>C62+C63</f>
        <v>30787.680108684879</v>
      </c>
      <c r="D70" s="245">
        <f t="shared" ref="D70:Y70" si="6">D62+D63</f>
        <v>32449.205976735364</v>
      </c>
      <c r="E70" s="245">
        <f t="shared" si="6"/>
        <v>34176.546044443967</v>
      </c>
      <c r="F70" s="245">
        <f t="shared" si="6"/>
        <v>35972.464508196324</v>
      </c>
      <c r="G70" s="245">
        <f t="shared" si="6"/>
        <v>37839.841660626291</v>
      </c>
      <c r="H70" s="245">
        <f t="shared" si="6"/>
        <v>39781.678766658311</v>
      </c>
      <c r="I70" s="245">
        <f t="shared" si="6"/>
        <v>41801.10314434368</v>
      </c>
      <c r="J70" s="245">
        <f t="shared" si="6"/>
        <v>43901.373459091832</v>
      </c>
      <c r="K70" s="245">
        <f t="shared" si="6"/>
        <v>46085.885240259398</v>
      </c>
      <c r="L70" s="245">
        <f t="shared" si="6"/>
        <v>48358.176629436013</v>
      </c>
      <c r="M70" s="245">
        <f t="shared" si="6"/>
        <v>50721.934370158036</v>
      </c>
      <c r="N70" s="245">
        <f t="shared" si="6"/>
        <v>53181.000049190392</v>
      </c>
      <c r="O70" s="245">
        <f t="shared" si="6"/>
        <v>55739.376599942108</v>
      </c>
      <c r="P70" s="245">
        <f t="shared" si="6"/>
        <v>58401.235079025399</v>
      </c>
      <c r="Q70" s="245">
        <f t="shared" si="6"/>
        <v>61170.921727430177</v>
      </c>
      <c r="R70" s="245">
        <f t="shared" si="6"/>
        <v>64052.965328267957</v>
      </c>
      <c r="S70" s="245">
        <f t="shared" si="6"/>
        <v>67052.084873540924</v>
      </c>
      <c r="T70" s="245">
        <f t="shared" si="6"/>
        <v>70173.197552915357</v>
      </c>
      <c r="U70" s="245">
        <f t="shared" si="6"/>
        <v>73421.427078023524</v>
      </c>
      <c r="V70" s="245">
        <f t="shared" si="6"/>
        <v>76802.112356386235</v>
      </c>
      <c r="W70" s="245">
        <f t="shared" si="6"/>
        <v>80320.816529640171</v>
      </c>
      <c r="X70" s="245">
        <f t="shared" si="6"/>
        <v>83983.336391370758</v>
      </c>
      <c r="Y70" s="245">
        <f t="shared" si="6"/>
        <v>87795.712200494047</v>
      </c>
    </row>
    <row r="71" spans="1:25">
      <c r="A71" s="243" t="s">
        <v>317</v>
      </c>
      <c r="B71" s="241"/>
      <c r="C71" s="241">
        <f>IF(B28-ABS(SUM(B71:B71))&gt;0,-B28/B30,0)</f>
        <v>-8592.8285714285739</v>
      </c>
      <c r="D71" s="241">
        <f>IF(B28-ABS(SUM(B71:C71))&gt;0,-B28/B30,0)</f>
        <v>-8592.8285714285739</v>
      </c>
      <c r="E71" s="241">
        <f>IF(B28-ABS(SUM(B71:D71))&gt;0,-B28/B30,0)</f>
        <v>-8592.8285714285739</v>
      </c>
      <c r="F71" s="241">
        <f>IF(B28-ABS(SUM(B71:E71))&gt;0,-B28/B30,0)</f>
        <v>-8592.8285714285739</v>
      </c>
      <c r="G71" s="241">
        <f>IF(B28-ABS(SUM(B71:F71))&gt;0,-B28/B30,0)</f>
        <v>-8592.8285714285739</v>
      </c>
      <c r="H71" s="241">
        <f>IF(B28-ABS(SUM(B71:G71))&gt;0,-B28/B30,0)</f>
        <v>-8592.8285714285739</v>
      </c>
      <c r="I71" s="241">
        <f>IF(B28-ABS(SUM(B71:H71))&gt;0,-B28/B30,0)</f>
        <v>-8592.8285714285739</v>
      </c>
      <c r="J71" s="241">
        <f>IF(B28-ABS(SUM(B71:I71))&gt;0,-B28/B30,0)</f>
        <v>-8592.8285714285739</v>
      </c>
      <c r="K71" s="241">
        <f>IF(B28-ABS(SUM(B71:J71))&gt;0,-B28/B30,0)</f>
        <v>-8592.8285714285739</v>
      </c>
      <c r="L71" s="241">
        <f>IF(B28-ABS(SUM(B71:K71))&gt;0,-B28/B30,0)</f>
        <v>-8592.8285714285739</v>
      </c>
      <c r="M71" s="241">
        <f>IF(B28-ABS(SUM(B71:L71))&gt;0,-B28/B30,0)</f>
        <v>-8592.8285714285739</v>
      </c>
      <c r="N71" s="241">
        <f>IF(B28-ABS(SUM(B71:M71))&gt;0,-B28/B30,0)</f>
        <v>-8592.8285714285739</v>
      </c>
      <c r="O71" s="241">
        <f>IF(B28-ABS(SUM(B71:N71))&gt;0,-B28/B30,0)</f>
        <v>-8592.8285714285739</v>
      </c>
      <c r="P71" s="241">
        <f>IF(B28-ABS(SUM(B71:O71))&gt;0,-B28/B30,0)</f>
        <v>-8592.8285714285739</v>
      </c>
      <c r="Q71" s="241">
        <f>IF(B28-ABS(SUM(B71:P71))&gt;0,-B28/B30,0)</f>
        <v>-8592.8285714285739</v>
      </c>
      <c r="R71" s="241">
        <f>IF(B28-ABS(SUM(B71:Q71))&gt;0,-B28/B30,0)</f>
        <v>-8592.8285714285739</v>
      </c>
      <c r="S71" s="241">
        <f>IF(B28-ABS(SUM(B71:R71))&gt;0,-B28/B30,0)</f>
        <v>-8592.8285714285739</v>
      </c>
      <c r="T71" s="241">
        <f>IF(B28-ABS(SUM(B71:S71))&gt;0,-B28/B30,0)</f>
        <v>-8592.8285714285739</v>
      </c>
      <c r="U71" s="241">
        <f>IF(B28-ABS(SUM(B71:T71))&gt;0,-B28/B30,0)</f>
        <v>-8592.8285714285739</v>
      </c>
      <c r="V71" s="241">
        <f>IF(B28-ABS(SUM(B71:U71))&gt;0,-B28/B30,0)</f>
        <v>-8592.8285714285739</v>
      </c>
      <c r="W71" s="241">
        <f>IF(B28-ABS(SUM(B71:V71))&gt;0,-B28/B30,0)</f>
        <v>-8592.8285714285739</v>
      </c>
      <c r="X71" s="241">
        <f>IF(B28-ABS(SUM(B71:W71))&gt;0,-B28/B30,0)</f>
        <v>-8592.8285714285739</v>
      </c>
      <c r="Y71" s="241">
        <f>IF(B28-ABS(SUM(B71:X71))&gt;0,-B28/B30,0)</f>
        <v>-8592.8285714285739</v>
      </c>
    </row>
    <row r="72" spans="1:25">
      <c r="A72" s="242" t="s">
        <v>569</v>
      </c>
      <c r="B72" s="245"/>
      <c r="C72" s="245">
        <f>C70+C71</f>
        <v>22194.851537256305</v>
      </c>
      <c r="D72" s="245">
        <f t="shared" ref="D72:Y72" si="7">D70+D71</f>
        <v>23856.37740530679</v>
      </c>
      <c r="E72" s="245">
        <f t="shared" si="7"/>
        <v>25583.717473015393</v>
      </c>
      <c r="F72" s="245">
        <f t="shared" si="7"/>
        <v>27379.635936767751</v>
      </c>
      <c r="G72" s="245">
        <f t="shared" si="7"/>
        <v>29247.013089197717</v>
      </c>
      <c r="H72" s="245">
        <f t="shared" si="7"/>
        <v>31188.850195229737</v>
      </c>
      <c r="I72" s="245">
        <f t="shared" si="7"/>
        <v>33208.274572915107</v>
      </c>
      <c r="J72" s="245">
        <f t="shared" si="7"/>
        <v>35308.544887663258</v>
      </c>
      <c r="K72" s="245">
        <f t="shared" si="7"/>
        <v>37493.056668830824</v>
      </c>
      <c r="L72" s="245">
        <f t="shared" si="7"/>
        <v>39765.348058007439</v>
      </c>
      <c r="M72" s="245">
        <f t="shared" si="7"/>
        <v>42129.105798729463</v>
      </c>
      <c r="N72" s="245">
        <f t="shared" si="7"/>
        <v>44588.171477761818</v>
      </c>
      <c r="O72" s="245">
        <f t="shared" si="7"/>
        <v>47146.548028513535</v>
      </c>
      <c r="P72" s="245">
        <f t="shared" si="7"/>
        <v>49808.406507596825</v>
      </c>
      <c r="Q72" s="245">
        <f t="shared" si="7"/>
        <v>52578.093156001603</v>
      </c>
      <c r="R72" s="245">
        <f t="shared" si="7"/>
        <v>55460.136756839383</v>
      </c>
      <c r="S72" s="245">
        <f t="shared" si="7"/>
        <v>58459.25630211235</v>
      </c>
      <c r="T72" s="245">
        <f t="shared" si="7"/>
        <v>61580.368981486783</v>
      </c>
      <c r="U72" s="245">
        <f t="shared" si="7"/>
        <v>64828.59850659495</v>
      </c>
      <c r="V72" s="245">
        <f t="shared" si="7"/>
        <v>68209.283784957661</v>
      </c>
      <c r="W72" s="245">
        <f t="shared" si="7"/>
        <v>71727.987958211597</v>
      </c>
      <c r="X72" s="245">
        <f t="shared" si="7"/>
        <v>75390.507819942184</v>
      </c>
      <c r="Y72" s="245">
        <f t="shared" si="7"/>
        <v>79202.883629065473</v>
      </c>
    </row>
    <row r="73" spans="1:25">
      <c r="A73" s="243" t="s">
        <v>316</v>
      </c>
      <c r="B73" s="241">
        <f>-B59</f>
        <v>-6850.0581711286213</v>
      </c>
      <c r="C73" s="241">
        <f>-C59</f>
        <v>-4042.7050631071711</v>
      </c>
      <c r="D73" s="241">
        <f t="shared" ref="D73:Y73" si="8">-D59</f>
        <v>-1416.5013520970952</v>
      </c>
      <c r="E73" s="241">
        <f t="shared" si="8"/>
        <v>-891.60359616289611</v>
      </c>
      <c r="F73" s="241">
        <f t="shared" si="8"/>
        <v>-861.88347629079954</v>
      </c>
      <c r="G73" s="241">
        <f t="shared" si="8"/>
        <v>-802.44323654660661</v>
      </c>
      <c r="H73" s="241">
        <f t="shared" si="8"/>
        <v>-743.00299680241346</v>
      </c>
      <c r="I73" s="241">
        <f t="shared" si="8"/>
        <v>-683.56275705822054</v>
      </c>
      <c r="J73" s="241">
        <f t="shared" si="8"/>
        <v>-624.12251731402739</v>
      </c>
      <c r="K73" s="241">
        <f t="shared" si="8"/>
        <v>-564.68227756983447</v>
      </c>
      <c r="L73" s="241">
        <f t="shared" si="8"/>
        <v>-505.24203782564132</v>
      </c>
      <c r="M73" s="241">
        <f t="shared" si="8"/>
        <v>-445.80179808144828</v>
      </c>
      <c r="N73" s="241">
        <f t="shared" si="8"/>
        <v>-386.36155833725513</v>
      </c>
      <c r="O73" s="241">
        <f t="shared" si="8"/>
        <v>-326.9213185930621</v>
      </c>
      <c r="P73" s="241">
        <f t="shared" si="8"/>
        <v>-267.481078848869</v>
      </c>
      <c r="Q73" s="241">
        <f t="shared" si="8"/>
        <v>-208.04083910467591</v>
      </c>
      <c r="R73" s="241">
        <f t="shared" si="8"/>
        <v>-148.60059936048287</v>
      </c>
      <c r="S73" s="241">
        <f t="shared" si="8"/>
        <v>-89.160359616289796</v>
      </c>
      <c r="T73" s="241">
        <f t="shared" si="8"/>
        <v>-29.720119872096721</v>
      </c>
      <c r="U73" s="241">
        <f t="shared" si="8"/>
        <v>29.720119872096351</v>
      </c>
      <c r="V73" s="241">
        <f t="shared" si="8"/>
        <v>0</v>
      </c>
      <c r="W73" s="241">
        <f t="shared" si="8"/>
        <v>0</v>
      </c>
      <c r="X73" s="241">
        <f t="shared" si="8"/>
        <v>0</v>
      </c>
      <c r="Y73" s="241">
        <f t="shared" si="8"/>
        <v>0</v>
      </c>
    </row>
    <row r="74" spans="1:25">
      <c r="A74" s="242" t="s">
        <v>320</v>
      </c>
      <c r="B74" s="245"/>
      <c r="C74" s="245">
        <f>C72+C73</f>
        <v>18152.146474149133</v>
      </c>
      <c r="D74" s="245">
        <f t="shared" ref="D74:Y74" si="9">D72+D73</f>
        <v>22439.876053209693</v>
      </c>
      <c r="E74" s="245">
        <f t="shared" si="9"/>
        <v>24692.113876852498</v>
      </c>
      <c r="F74" s="245">
        <f t="shared" si="9"/>
        <v>26517.75246047695</v>
      </c>
      <c r="G74" s="245">
        <f t="shared" si="9"/>
        <v>28444.569852651111</v>
      </c>
      <c r="H74" s="245">
        <f t="shared" si="9"/>
        <v>30445.847198427324</v>
      </c>
      <c r="I74" s="245">
        <f t="shared" si="9"/>
        <v>32524.711815856885</v>
      </c>
      <c r="J74" s="245">
        <f t="shared" si="9"/>
        <v>34684.422370349232</v>
      </c>
      <c r="K74" s="245">
        <f t="shared" si="9"/>
        <v>36928.374391260993</v>
      </c>
      <c r="L74" s="245">
        <f t="shared" si="9"/>
        <v>39260.106020181796</v>
      </c>
      <c r="M74" s="245">
        <f t="shared" si="9"/>
        <v>41683.304000648015</v>
      </c>
      <c r="N74" s="245">
        <f t="shared" si="9"/>
        <v>44201.809919424566</v>
      </c>
      <c r="O74" s="245">
        <f t="shared" si="9"/>
        <v>46819.626709920471</v>
      </c>
      <c r="P74" s="245">
        <f t="shared" si="9"/>
        <v>49540.925428747956</v>
      </c>
      <c r="Q74" s="245">
        <f t="shared" si="9"/>
        <v>52370.05231689693</v>
      </c>
      <c r="R74" s="245">
        <f t="shared" si="9"/>
        <v>55311.536157478899</v>
      </c>
      <c r="S74" s="245">
        <f t="shared" si="9"/>
        <v>58370.09594249606</v>
      </c>
      <c r="T74" s="245">
        <f t="shared" si="9"/>
        <v>61550.648861614689</v>
      </c>
      <c r="U74" s="245">
        <f t="shared" si="9"/>
        <v>64858.318626467044</v>
      </c>
      <c r="V74" s="245">
        <f t="shared" si="9"/>
        <v>68209.283784957661</v>
      </c>
      <c r="W74" s="245">
        <f t="shared" si="9"/>
        <v>71727.987958211597</v>
      </c>
      <c r="X74" s="245">
        <f t="shared" si="9"/>
        <v>75390.507819942184</v>
      </c>
      <c r="Y74" s="245">
        <f t="shared" si="9"/>
        <v>79202.883629065473</v>
      </c>
    </row>
    <row r="75" spans="1:25">
      <c r="A75" s="243" t="s">
        <v>315</v>
      </c>
      <c r="B75" s="241"/>
      <c r="C75" s="241">
        <f>-C74*B39</f>
        <v>-3630.4292948298266</v>
      </c>
      <c r="D75" s="241">
        <f>-D74*B39</f>
        <v>-4487.9752106419392</v>
      </c>
      <c r="E75" s="241">
        <f>-E74*B39</f>
        <v>-4938.4227753704999</v>
      </c>
      <c r="F75" s="241">
        <f>-F74*B39</f>
        <v>-5303.5504920953899</v>
      </c>
      <c r="G75" s="241">
        <f>-G74*B39</f>
        <v>-5688.9139705302223</v>
      </c>
      <c r="H75" s="241">
        <f>-H74*B39</f>
        <v>-6089.1694396854655</v>
      </c>
      <c r="I75" s="241">
        <f>-I74*B39</f>
        <v>-6504.9423631713771</v>
      </c>
      <c r="J75" s="241">
        <f>-J74*B39</f>
        <v>-6936.8844740698469</v>
      </c>
      <c r="K75" s="241">
        <f>-K74*B39</f>
        <v>-7385.6748782521991</v>
      </c>
      <c r="L75" s="241">
        <f>-L74*B39</f>
        <v>-7852.0212040363594</v>
      </c>
      <c r="M75" s="241">
        <f>-M74*B39</f>
        <v>-8336.6608001296026</v>
      </c>
      <c r="N75" s="241">
        <f>-N74*B39</f>
        <v>-8840.3619838849136</v>
      </c>
      <c r="O75" s="241">
        <f>-O74*B39</f>
        <v>-9363.9253419840952</v>
      </c>
      <c r="P75" s="241">
        <f>-P74*B39</f>
        <v>-9908.185085749592</v>
      </c>
      <c r="Q75" s="241">
        <f>-Q74*B39</f>
        <v>-10474.010463379387</v>
      </c>
      <c r="R75" s="241">
        <f>-R74*B39</f>
        <v>-11062.307231495781</v>
      </c>
      <c r="S75" s="241">
        <f>-S74*B39</f>
        <v>-11674.019188499213</v>
      </c>
      <c r="T75" s="241">
        <f>-T74*B39</f>
        <v>-12310.129772322938</v>
      </c>
      <c r="U75" s="241">
        <f>-U74*B39</f>
        <v>-12971.663725293409</v>
      </c>
      <c r="V75" s="241">
        <f>-V74*B39</f>
        <v>-13641.856756991532</v>
      </c>
      <c r="W75" s="241">
        <f>-W74*B39</f>
        <v>-14345.597591642319</v>
      </c>
      <c r="X75" s="241">
        <f>-X74*B39</f>
        <v>-15078.101563988437</v>
      </c>
      <c r="Y75" s="241">
        <f>-Y74*B39</f>
        <v>-15840.576725813095</v>
      </c>
    </row>
    <row r="76" spans="1:25" ht="16.5" thickBot="1">
      <c r="A76" s="316" t="s">
        <v>319</v>
      </c>
      <c r="B76" s="317"/>
      <c r="C76" s="317">
        <f>C74+C75</f>
        <v>14521.717179319307</v>
      </c>
      <c r="D76" s="317">
        <f t="shared" ref="D76:Y76" si="10">D74+D75</f>
        <v>17951.900842567753</v>
      </c>
      <c r="E76" s="317">
        <f t="shared" si="10"/>
        <v>19753.691101482</v>
      </c>
      <c r="F76" s="317">
        <f t="shared" si="10"/>
        <v>21214.20196838156</v>
      </c>
      <c r="G76" s="317">
        <f t="shared" si="10"/>
        <v>22755.655882120889</v>
      </c>
      <c r="H76" s="317">
        <f t="shared" si="10"/>
        <v>24356.677758741858</v>
      </c>
      <c r="I76" s="317">
        <f t="shared" si="10"/>
        <v>26019.769452685508</v>
      </c>
      <c r="J76" s="317">
        <f t="shared" si="10"/>
        <v>27747.537896279384</v>
      </c>
      <c r="K76" s="317">
        <f t="shared" si="10"/>
        <v>29542.699513008796</v>
      </c>
      <c r="L76" s="317">
        <f t="shared" si="10"/>
        <v>31408.084816145438</v>
      </c>
      <c r="M76" s="317">
        <f t="shared" si="10"/>
        <v>33346.643200518411</v>
      </c>
      <c r="N76" s="317">
        <f t="shared" si="10"/>
        <v>35361.447935539654</v>
      </c>
      <c r="O76" s="317">
        <f t="shared" si="10"/>
        <v>37455.701367936374</v>
      </c>
      <c r="P76" s="317">
        <f t="shared" si="10"/>
        <v>39632.740342998368</v>
      </c>
      <c r="Q76" s="317">
        <f t="shared" si="10"/>
        <v>41896.041853517541</v>
      </c>
      <c r="R76" s="317">
        <f t="shared" si="10"/>
        <v>44249.228925983116</v>
      </c>
      <c r="S76" s="317">
        <f t="shared" si="10"/>
        <v>46696.076753996851</v>
      </c>
      <c r="T76" s="317">
        <f t="shared" si="10"/>
        <v>49240.519089291753</v>
      </c>
      <c r="U76" s="317">
        <f t="shared" si="10"/>
        <v>51886.654901173635</v>
      </c>
      <c r="V76" s="317">
        <f t="shared" si="10"/>
        <v>54567.427027966129</v>
      </c>
      <c r="W76" s="317">
        <f t="shared" si="10"/>
        <v>57382.390366569278</v>
      </c>
      <c r="X76" s="317">
        <f t="shared" si="10"/>
        <v>60312.406255953749</v>
      </c>
      <c r="Y76" s="317">
        <f t="shared" si="10"/>
        <v>63362.306903252378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22194.851537256305</v>
      </c>
      <c r="D79" s="245">
        <f t="shared" si="12"/>
        <v>23856.37740530679</v>
      </c>
      <c r="E79" s="245">
        <f t="shared" si="12"/>
        <v>25583.717473015393</v>
      </c>
      <c r="F79" s="245">
        <f t="shared" si="12"/>
        <v>27379.635936767751</v>
      </c>
      <c r="G79" s="245">
        <f t="shared" si="12"/>
        <v>29247.013089197717</v>
      </c>
      <c r="H79" s="245">
        <f t="shared" si="12"/>
        <v>31188.850195229737</v>
      </c>
      <c r="I79" s="245">
        <f t="shared" si="12"/>
        <v>33208.274572915107</v>
      </c>
      <c r="J79" s="245">
        <f t="shared" si="12"/>
        <v>35308.544887663258</v>
      </c>
      <c r="K79" s="245">
        <f t="shared" si="12"/>
        <v>37493.056668830824</v>
      </c>
      <c r="L79" s="245">
        <f t="shared" si="12"/>
        <v>39765.348058007439</v>
      </c>
      <c r="M79" s="245">
        <f t="shared" si="12"/>
        <v>42129.105798729463</v>
      </c>
      <c r="N79" s="245">
        <f t="shared" si="12"/>
        <v>44588.171477761818</v>
      </c>
      <c r="O79" s="245">
        <f t="shared" si="12"/>
        <v>47146.548028513535</v>
      </c>
      <c r="P79" s="245">
        <f t="shared" si="12"/>
        <v>49808.406507596825</v>
      </c>
      <c r="Q79" s="245">
        <f t="shared" si="12"/>
        <v>52578.093156001603</v>
      </c>
      <c r="R79" s="245">
        <f t="shared" si="12"/>
        <v>55460.136756839383</v>
      </c>
      <c r="S79" s="245">
        <f t="shared" si="12"/>
        <v>58459.25630211235</v>
      </c>
      <c r="T79" s="245">
        <f t="shared" si="12"/>
        <v>61580.368981486783</v>
      </c>
      <c r="U79" s="245">
        <f t="shared" si="12"/>
        <v>64828.59850659495</v>
      </c>
      <c r="V79" s="245">
        <f t="shared" si="12"/>
        <v>68209.283784957661</v>
      </c>
      <c r="W79" s="245">
        <f t="shared" si="12"/>
        <v>71727.987958211597</v>
      </c>
      <c r="X79" s="245">
        <f t="shared" si="12"/>
        <v>75390.507819942184</v>
      </c>
      <c r="Y79" s="245">
        <f t="shared" si="12"/>
        <v>79202.883629065473</v>
      </c>
    </row>
    <row r="80" spans="1:25">
      <c r="A80" s="243" t="s">
        <v>317</v>
      </c>
      <c r="B80" s="241">
        <f t="shared" ref="B80:Y80" si="13">-B71</f>
        <v>0</v>
      </c>
      <c r="C80" s="241">
        <f>-C71</f>
        <v>8592.8285714285739</v>
      </c>
      <c r="D80" s="241">
        <f>-D71</f>
        <v>8592.8285714285739</v>
      </c>
      <c r="E80" s="241">
        <f t="shared" si="13"/>
        <v>8592.8285714285739</v>
      </c>
      <c r="F80" s="241">
        <f t="shared" si="13"/>
        <v>8592.8285714285739</v>
      </c>
      <c r="G80" s="241">
        <f t="shared" si="13"/>
        <v>8592.8285714285739</v>
      </c>
      <c r="H80" s="241">
        <f t="shared" si="13"/>
        <v>8592.8285714285739</v>
      </c>
      <c r="I80" s="241">
        <f t="shared" si="13"/>
        <v>8592.8285714285739</v>
      </c>
      <c r="J80" s="241">
        <f t="shared" si="13"/>
        <v>8592.8285714285739</v>
      </c>
      <c r="K80" s="241">
        <f t="shared" si="13"/>
        <v>8592.8285714285739</v>
      </c>
      <c r="L80" s="241">
        <f t="shared" si="13"/>
        <v>8592.8285714285739</v>
      </c>
      <c r="M80" s="241">
        <f t="shared" si="13"/>
        <v>8592.8285714285739</v>
      </c>
      <c r="N80" s="241">
        <f t="shared" si="13"/>
        <v>8592.8285714285739</v>
      </c>
      <c r="O80" s="241">
        <f t="shared" si="13"/>
        <v>8592.8285714285739</v>
      </c>
      <c r="P80" s="241">
        <f t="shared" si="13"/>
        <v>8592.8285714285739</v>
      </c>
      <c r="Q80" s="241">
        <f t="shared" si="13"/>
        <v>8592.8285714285739</v>
      </c>
      <c r="R80" s="241">
        <f t="shared" si="13"/>
        <v>8592.8285714285739</v>
      </c>
      <c r="S80" s="241">
        <f t="shared" si="13"/>
        <v>8592.8285714285739</v>
      </c>
      <c r="T80" s="241">
        <f t="shared" si="13"/>
        <v>8592.8285714285739</v>
      </c>
      <c r="U80" s="241">
        <f t="shared" si="13"/>
        <v>8592.8285714285739</v>
      </c>
      <c r="V80" s="241">
        <f t="shared" si="13"/>
        <v>8592.8285714285739</v>
      </c>
      <c r="W80" s="241">
        <f t="shared" si="13"/>
        <v>8592.8285714285739</v>
      </c>
      <c r="X80" s="241">
        <f t="shared" si="13"/>
        <v>8592.8285714285739</v>
      </c>
      <c r="Y80" s="241">
        <f t="shared" si="13"/>
        <v>8592.8285714285739</v>
      </c>
    </row>
    <row r="81" spans="1:25">
      <c r="A81" s="243" t="s">
        <v>316</v>
      </c>
      <c r="B81" s="241">
        <f t="shared" ref="B81:Y81" si="14">B73</f>
        <v>-6850.0581711286213</v>
      </c>
      <c r="C81" s="241">
        <f>C73</f>
        <v>-4042.7050631071711</v>
      </c>
      <c r="D81" s="241">
        <f t="shared" si="14"/>
        <v>-1416.5013520970952</v>
      </c>
      <c r="E81" s="241">
        <f t="shared" si="14"/>
        <v>-891.60359616289611</v>
      </c>
      <c r="F81" s="241">
        <f t="shared" si="14"/>
        <v>-861.88347629079954</v>
      </c>
      <c r="G81" s="241">
        <f t="shared" si="14"/>
        <v>-802.44323654660661</v>
      </c>
      <c r="H81" s="241">
        <f t="shared" si="14"/>
        <v>-743.00299680241346</v>
      </c>
      <c r="I81" s="241">
        <f t="shared" si="14"/>
        <v>-683.56275705822054</v>
      </c>
      <c r="J81" s="241">
        <f t="shared" si="14"/>
        <v>-624.12251731402739</v>
      </c>
      <c r="K81" s="241">
        <f t="shared" si="14"/>
        <v>-564.68227756983447</v>
      </c>
      <c r="L81" s="241">
        <f t="shared" si="14"/>
        <v>-505.24203782564132</v>
      </c>
      <c r="M81" s="241">
        <f t="shared" si="14"/>
        <v>-445.80179808144828</v>
      </c>
      <c r="N81" s="241">
        <f t="shared" si="14"/>
        <v>-386.36155833725513</v>
      </c>
      <c r="O81" s="241">
        <f t="shared" si="14"/>
        <v>-326.9213185930621</v>
      </c>
      <c r="P81" s="241">
        <f t="shared" si="14"/>
        <v>-267.481078848869</v>
      </c>
      <c r="Q81" s="241">
        <f t="shared" si="14"/>
        <v>-208.04083910467591</v>
      </c>
      <c r="R81" s="241">
        <f t="shared" si="14"/>
        <v>-148.60059936048287</v>
      </c>
      <c r="S81" s="241">
        <f t="shared" si="14"/>
        <v>-89.160359616289796</v>
      </c>
      <c r="T81" s="241">
        <f t="shared" si="14"/>
        <v>-29.720119872096721</v>
      </c>
      <c r="U81" s="241">
        <f t="shared" si="14"/>
        <v>29.720119872096351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-3630.4292948298266</v>
      </c>
      <c r="D82" s="241">
        <f>IF(SUM(B75:D75)+SUM(A82:C82)&gt;0,0,SUM(B75:D75)-SUM(A82:C82))</f>
        <v>-4487.9752106419401</v>
      </c>
      <c r="E82" s="241">
        <f>IF(SUM(B75:E75)+SUM(A82:D82)&gt;0,0,SUM(B75:E75)-SUM(A82:D82))</f>
        <v>-4938.4227753704999</v>
      </c>
      <c r="F82" s="241">
        <f>IF(SUM(B75:F75)+SUM(A82:E82)&gt;0,0,SUM(B75:F75)-SUM(A82:E82))</f>
        <v>-5303.5504920953899</v>
      </c>
      <c r="G82" s="241">
        <f>IF(SUM(B75:G75)+SUM(A82:F82)&gt;0,0,SUM(B75:G75)-SUM(A82:F82))</f>
        <v>-5688.9139705302223</v>
      </c>
      <c r="H82" s="241">
        <f>IF(SUM(B75:H75)+SUM(A82:G82)&gt;0,0,SUM(B75:H75)-SUM(A82:G82))</f>
        <v>-6089.1694396854655</v>
      </c>
      <c r="I82" s="241">
        <f>IF(SUM(B75:I75)+SUM(A82:H82)&gt;0,0,SUM(B75:I75)-SUM(A82:H82))</f>
        <v>-6504.9423631713762</v>
      </c>
      <c r="J82" s="241">
        <f>IF(SUM(B75:J75)+SUM(A82:I82)&gt;0,0,SUM(B75:J75)-SUM(A82:I82))</f>
        <v>-6936.8844740698478</v>
      </c>
      <c r="K82" s="241">
        <f>IF(SUM(B75:K75)+SUM(A82:J82)&gt;0,0,SUM(B75:K75)-SUM(A82:J82))</f>
        <v>-7385.6748782521972</v>
      </c>
      <c r="L82" s="241">
        <f>IF(SUM(B75:L75)+SUM(A82:K82)&gt;0,0,SUM(B75:L75)-SUM(A82:K82))</f>
        <v>-7852.0212040363622</v>
      </c>
      <c r="M82" s="241">
        <f>IF(SUM(B75:M75)+SUM(A82:L82)&gt;0,0,SUM(B75:M75)-SUM(A82:L82))</f>
        <v>-8336.6608001295972</v>
      </c>
      <c r="N82" s="241">
        <f>IF(SUM(B75:N75)+SUM(A82:M82)&gt;0,0,SUM(B75:N75)-SUM(A82:M82))</f>
        <v>-8840.3619838849118</v>
      </c>
      <c r="O82" s="241">
        <f>IF(SUM(B75:O75)+SUM(A82:N82)&gt;0,0,SUM(B75:O75)-SUM(A82:N82))</f>
        <v>-9363.925341984097</v>
      </c>
      <c r="P82" s="241">
        <f>IF(SUM(B75:P75)+SUM(A82:O82)&gt;0,0,SUM(B75:P75)-SUM(A82:O82))</f>
        <v>-9908.1850857495883</v>
      </c>
      <c r="Q82" s="241">
        <f>IF(SUM(B75:Q75)+SUM(A82:P82)&gt;0,0,SUM(B75:Q75)-SUM(A82:P82))</f>
        <v>-10474.010463379382</v>
      </c>
      <c r="R82" s="241">
        <f>IF(SUM(B75:R75)+SUM(A82:Q82)&gt;0,0,SUM(B75:R75)-SUM(A82:Q82))</f>
        <v>-11062.307231495783</v>
      </c>
      <c r="S82" s="241">
        <f>IF(SUM(B75:S75)+SUM(A82:R82)&gt;0,0,SUM(B75:S75)-SUM(A82:R82))</f>
        <v>-11674.019188499209</v>
      </c>
      <c r="T82" s="241">
        <f>IF(SUM(B75:T75)+SUM(A82:S82)&gt;0,0,SUM(B75:T75)-SUM(A82:S82))</f>
        <v>-12310.129772322951</v>
      </c>
      <c r="U82" s="241">
        <f>IF(SUM(B75:U75)+SUM(A82:T82)&gt;0,0,SUM(B75:U75)-SUM(A82:T82))</f>
        <v>-12971.663725293416</v>
      </c>
      <c r="V82" s="241">
        <f>IF(SUM(B75:V75)+SUM(A82:U82)&gt;0,0,SUM(B75:V75)-SUM(A82:U82))</f>
        <v>-13641.856756991532</v>
      </c>
      <c r="W82" s="241">
        <f>IF(SUM(B75:W75)+SUM(A82:V82)&gt;0,0,SUM(B75:W75)-SUM(A82:V82))</f>
        <v>-14345.597591642319</v>
      </c>
      <c r="X82" s="241">
        <f>IF(SUM(B75:X75)+SUM(A82:W82)&gt;0,0,SUM(B75:X75)-SUM(A82:W82))</f>
        <v>-15078.101563988428</v>
      </c>
      <c r="Y82" s="241">
        <f>IF(SUM(B75:Y75)+SUM(A82:X82)&gt;0,0,SUM(B75:Y75)-SUM(A82:X82))</f>
        <v>-15840.576725813095</v>
      </c>
    </row>
    <row r="83" spans="1:25">
      <c r="A83" s="243" t="s">
        <v>314</v>
      </c>
      <c r="B83" s="241">
        <f>IF(((SUM(B62:B62)+SUM(B64:B68))+SUM(B85:B85))&lt;0,((SUM(B62:B62)+SUM(B64:B68))+SUM(B85:B85))*0.18-SUM(A83:A83),IF(SUM(A83:B83)&lt;0,0-SUM(A83:B83),0))</f>
        <v>-54134.820000000007</v>
      </c>
      <c r="C83" s="241">
        <f>IF(((SUM(B62:C62)+SUM(B64:C68))+SUM(B85:C85))&lt;0,((SUM(B62:C62)+SUM(B64:C68))+SUM(B85:C85))*0.18-SUM(A83:B83),IF(SUM(B83:B83)&lt;0,0-SUM(B83:B83),0))</f>
        <v>6715.7346589918525</v>
      </c>
      <c r="D83" s="241">
        <f>IF(((SUM(B62:D62)+SUM(B64:D68))+SUM(B85:D85))&lt;0,((SUM(B62:D62)+SUM(B64:D68))+SUM(B85:D85))*0.18-SUM(A83:C83),IF(SUM(B83:C83)&lt;0,0-SUM(B83:C83),0))</f>
        <v>6997.7955146695022</v>
      </c>
      <c r="E83" s="241">
        <f>IF(((SUM(B62:E62)+SUM(B64:E68))+SUM(B85:E85))&lt;0,((SUM(B62:E62)+SUM(B64:E68))+SUM(B85:E85))*0.18-SUM(A83:D83),IF(SUM(B83:D83)&lt;0,0-SUM(B83:D83),0))</f>
        <v>7291.7029262856304</v>
      </c>
      <c r="F83" s="241">
        <f>IF(((SUM(B62:F62)+SUM(B64:F68))+SUM(B85:F85))&lt;0,((SUM(B62:F62)+SUM(B64:F68))+SUM(B85:F85))*0.18-SUM(A83:E83),IF(SUM(B83:E83)&lt;0,0-SUM(B83:E83),0))</f>
        <v>7597.9544491896231</v>
      </c>
      <c r="G83" s="241">
        <f>IF(((SUM(B62:G62)+SUM(B64:G68))+SUM(B85:G85))&lt;0,((SUM(B62:G62)+SUM(B64:G68))+SUM(B85:G85))*0.18-SUM(A83:F83),IF(SUM(B83:F83)&lt;0,0-SUM(B83:F83),0))</f>
        <v>7917.0685360555908</v>
      </c>
      <c r="H83" s="241">
        <f>IF(((SUM(B62:H62)+SUM(B64:H68))+SUM(B85:H85))&lt;0,((SUM(B62:H62)+SUM(B64:H68))+SUM(B85:H85))*0.18-SUM(A83:G83),IF(SUM(B83:G83)&lt;0,0-SUM(B83:G83),0))</f>
        <v>8249.5854145699213</v>
      </c>
      <c r="I83" s="241">
        <f>IF(((SUM(B62:I62)+SUM(B64:I68))+SUM(B85:I85))&lt;0,((SUM(B62:I62)+SUM(B64:I68))+SUM(B85:I85))*0.18-SUM(A83:H83),IF(SUM(B83:H83)&lt;0,0-SUM(B83:H83),0))</f>
        <v>8596.068001981861</v>
      </c>
      <c r="J83" s="241">
        <f>IF(((SUM(B62:J62)+SUM(B64:J68))+SUM(B85:J85))&lt;0,((SUM(B62:J62)+SUM(B64:J68))+SUM(B85:J85))*0.18-SUM(A83:I83),IF(SUM(B83:I83)&lt;0,0-SUM(B83:I83),0))</f>
        <v>768.91049825602568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-3879.6621000000009</v>
      </c>
      <c r="D84" s="241">
        <f>-(D62-C62)*B42</f>
        <v>-162.94580820000047</v>
      </c>
      <c r="E84" s="241">
        <f>-(E62-D62)*B42</f>
        <v>-169.78953214440045</v>
      </c>
      <c r="F84" s="241">
        <f>-(F62-E62)*B42</f>
        <v>-176.92069249446504</v>
      </c>
      <c r="G84" s="241">
        <f>-(G62-F62)*B42</f>
        <v>-184.35136157923262</v>
      </c>
      <c r="H84" s="241">
        <f>-(H62-G62)*B42</f>
        <v>-192.09411876556044</v>
      </c>
      <c r="I84" s="241">
        <f>-(I62-H62)*B42</f>
        <v>-200.16207175371383</v>
      </c>
      <c r="J84" s="241">
        <f>-(J62-I62)*B42</f>
        <v>-208.56887876737019</v>
      </c>
      <c r="K84" s="241">
        <f>-(K62-J62)*B42</f>
        <v>-217.32877167559928</v>
      </c>
      <c r="L84" s="241">
        <f>-(L62-K62)*B42</f>
        <v>-226.45658008597457</v>
      </c>
      <c r="M84" s="241">
        <f>-(M62-L62)*B42</f>
        <v>-235.96775644958544</v>
      </c>
      <c r="N84" s="241">
        <f>-(N62-M62)*B42</f>
        <v>-245.87840222046799</v>
      </c>
      <c r="O84" s="241">
        <f>-(O62-N62)*B42</f>
        <v>-256.20529511372808</v>
      </c>
      <c r="P84" s="241">
        <f>-(P62-O62)*B42</f>
        <v>-266.96591750850496</v>
      </c>
      <c r="Q84" s="241">
        <f>-(Q62-P62)*B42</f>
        <v>-278.17848604386091</v>
      </c>
      <c r="R84" s="241">
        <f>-(R62-Q62)*B42</f>
        <v>-289.86198245770356</v>
      </c>
      <c r="S84" s="241">
        <f>-(S62-R62)*B42</f>
        <v>-302.03618572092677</v>
      </c>
      <c r="T84" s="241">
        <f>-(T62-S62)*B42</f>
        <v>-314.72170552120662</v>
      </c>
      <c r="U84" s="241">
        <f>-(U62-T62)*B42</f>
        <v>-327.94001715309719</v>
      </c>
      <c r="V84" s="241">
        <f>-(V62-U62)*B42</f>
        <v>-341.71349787352665</v>
      </c>
      <c r="W84" s="241">
        <f>-(W62-V62)*B42</f>
        <v>-356.06546478421518</v>
      </c>
      <c r="X84" s="241">
        <f>-(X62-W62)*B42</f>
        <v>-371.02021430515163</v>
      </c>
      <c r="Y84" s="241">
        <f>-(Y62-X62)*B42</f>
        <v>-386.60306330596796</v>
      </c>
    </row>
    <row r="85" spans="1:25">
      <c r="A85" s="243" t="s">
        <v>312</v>
      </c>
      <c r="B85" s="241">
        <f>-(B28+B29)*B31</f>
        <v>-300749.00000000006</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-12455.185116303328</v>
      </c>
      <c r="C86" s="241">
        <f>C57-C58</f>
        <v>-30857.142135054924</v>
      </c>
      <c r="D86" s="241">
        <f t="shared" ref="D86:Y86" si="15">D57-D58</f>
        <v>-8398.3640949471865</v>
      </c>
      <c r="E86" s="241">
        <f t="shared" si="15"/>
        <v>0</v>
      </c>
      <c r="F86" s="241">
        <f t="shared" si="15"/>
        <v>-475.52191795354457</v>
      </c>
      <c r="G86" s="241">
        <f t="shared" si="15"/>
        <v>-475.52191795354457</v>
      </c>
      <c r="H86" s="241">
        <f t="shared" si="15"/>
        <v>-475.52191795354457</v>
      </c>
      <c r="I86" s="241">
        <f t="shared" si="15"/>
        <v>-475.52191795354457</v>
      </c>
      <c r="J86" s="241">
        <f t="shared" si="15"/>
        <v>-475.52191795354457</v>
      </c>
      <c r="K86" s="241">
        <f t="shared" si="15"/>
        <v>-475.52191795354457</v>
      </c>
      <c r="L86" s="241">
        <f t="shared" si="15"/>
        <v>-475.52191795354457</v>
      </c>
      <c r="M86" s="241">
        <f t="shared" si="15"/>
        <v>-475.52191795354457</v>
      </c>
      <c r="N86" s="241">
        <f t="shared" si="15"/>
        <v>-475.52191795354457</v>
      </c>
      <c r="O86" s="241">
        <f t="shared" si="15"/>
        <v>-475.52191795354457</v>
      </c>
      <c r="P86" s="241">
        <f t="shared" si="15"/>
        <v>-475.52191795354457</v>
      </c>
      <c r="Q86" s="241">
        <f t="shared" si="15"/>
        <v>-475.52191795354457</v>
      </c>
      <c r="R86" s="241">
        <f t="shared" si="15"/>
        <v>-475.52191795354457</v>
      </c>
      <c r="S86" s="241">
        <f t="shared" si="15"/>
        <v>-475.52191795354457</v>
      </c>
      <c r="T86" s="241">
        <f t="shared" si="15"/>
        <v>-475.52191795354457</v>
      </c>
      <c r="U86" s="241">
        <f t="shared" si="15"/>
        <v>-475.52191795354457</v>
      </c>
      <c r="V86" s="241">
        <f t="shared" si="15"/>
        <v>0</v>
      </c>
      <c r="W86" s="241">
        <f t="shared" si="15"/>
        <v>0</v>
      </c>
      <c r="X86" s="241">
        <f t="shared" si="15"/>
        <v>0</v>
      </c>
      <c r="Y86" s="241">
        <f t="shared" si="15"/>
        <v>0</v>
      </c>
    </row>
    <row r="87" spans="1:25">
      <c r="A87" s="242" t="s">
        <v>310</v>
      </c>
      <c r="B87" s="245">
        <f t="shared" ref="B87:Y87" si="16">SUM(B79:B86)</f>
        <v>-374189.06328743201</v>
      </c>
      <c r="C87" s="245">
        <f>SUM(C79:C86)</f>
        <v>-4906.5238253151947</v>
      </c>
      <c r="D87" s="245">
        <f t="shared" si="16"/>
        <v>24981.215025518643</v>
      </c>
      <c r="E87" s="245">
        <f t="shared" si="16"/>
        <v>35468.433067051803</v>
      </c>
      <c r="F87" s="245">
        <f t="shared" si="16"/>
        <v>36752.542378551749</v>
      </c>
      <c r="G87" s="245">
        <f t="shared" si="16"/>
        <v>38605.679710072283</v>
      </c>
      <c r="H87" s="245">
        <f t="shared" si="16"/>
        <v>40531.475708021251</v>
      </c>
      <c r="I87" s="245">
        <f t="shared" si="16"/>
        <v>42532.982036388683</v>
      </c>
      <c r="J87" s="245">
        <f t="shared" si="16"/>
        <v>36425.186169243068</v>
      </c>
      <c r="K87" s="245">
        <f t="shared" si="16"/>
        <v>37442.677394808226</v>
      </c>
      <c r="L87" s="245">
        <f t="shared" si="16"/>
        <v>39298.934889534496</v>
      </c>
      <c r="M87" s="245">
        <f t="shared" si="16"/>
        <v>41227.982097543863</v>
      </c>
      <c r="N87" s="245">
        <f t="shared" si="16"/>
        <v>43232.876186794216</v>
      </c>
      <c r="O87" s="245">
        <f t="shared" si="16"/>
        <v>45316.802726297676</v>
      </c>
      <c r="P87" s="245">
        <f t="shared" si="16"/>
        <v>47483.081078964897</v>
      </c>
      <c r="Q87" s="245">
        <f t="shared" si="16"/>
        <v>49735.170020948717</v>
      </c>
      <c r="R87" s="245">
        <f t="shared" si="16"/>
        <v>52076.673597000445</v>
      </c>
      <c r="S87" s="245">
        <f t="shared" si="16"/>
        <v>54511.347221750955</v>
      </c>
      <c r="T87" s="245">
        <f t="shared" si="16"/>
        <v>57043.104037245554</v>
      </c>
      <c r="U87" s="245">
        <f t="shared" si="16"/>
        <v>59676.021537495573</v>
      </c>
      <c r="V87" s="245">
        <f t="shared" si="16"/>
        <v>62818.542101521176</v>
      </c>
      <c r="W87" s="245">
        <f t="shared" si="16"/>
        <v>65619.153473213635</v>
      </c>
      <c r="X87" s="245">
        <f t="shared" si="16"/>
        <v>68534.214613077173</v>
      </c>
      <c r="Y87" s="245">
        <f t="shared" si="16"/>
        <v>71568.532411374981</v>
      </c>
    </row>
    <row r="88" spans="1:25">
      <c r="A88" s="242" t="s">
        <v>570</v>
      </c>
      <c r="B88" s="245">
        <f>SUM(B87:B87)</f>
        <v>-374189.06328743201</v>
      </c>
      <c r="C88" s="245">
        <f>SUM(B87:C87)</f>
        <v>-379095.58711274719</v>
      </c>
      <c r="D88" s="245">
        <f>SUM(B87:D87)</f>
        <v>-354114.37208722858</v>
      </c>
      <c r="E88" s="245">
        <f>SUM(B87:E87)</f>
        <v>-318645.93902017677</v>
      </c>
      <c r="F88" s="245">
        <f>SUM(B87:F87)</f>
        <v>-281893.39664162503</v>
      </c>
      <c r="G88" s="245">
        <f>SUM(B87:G87)</f>
        <v>-243287.71693155274</v>
      </c>
      <c r="H88" s="245">
        <f>SUM(B87:H87)</f>
        <v>-202756.24122353148</v>
      </c>
      <c r="I88" s="245">
        <f>SUM(B87:I87)</f>
        <v>-160223.2591871428</v>
      </c>
      <c r="J88" s="245">
        <f>SUM(B87:J87)</f>
        <v>-123798.07301789973</v>
      </c>
      <c r="K88" s="245">
        <f>SUM(B87:K87)</f>
        <v>-86355.395623091506</v>
      </c>
      <c r="L88" s="245">
        <f>SUM(B87:L87)</f>
        <v>-47056.460733557011</v>
      </c>
      <c r="M88" s="245">
        <f>SUM(B87:M87)</f>
        <v>-5828.4786360131475</v>
      </c>
      <c r="N88" s="245">
        <f>SUM(B87:N87)</f>
        <v>37404.397550781068</v>
      </c>
      <c r="O88" s="245">
        <f>SUM(B87:O87)</f>
        <v>82721.200277078751</v>
      </c>
      <c r="P88" s="245">
        <f>SUM(B87:P87)</f>
        <v>130204.28135604365</v>
      </c>
      <c r="Q88" s="245">
        <f>SUM(B87:Q87)</f>
        <v>179939.45137699237</v>
      </c>
      <c r="R88" s="245">
        <f>SUM(B87:R87)</f>
        <v>232016.12497399282</v>
      </c>
      <c r="S88" s="245">
        <f>SUM(B87:S87)</f>
        <v>286527.47219574376</v>
      </c>
      <c r="T88" s="245">
        <f>SUM(B87:T87)</f>
        <v>343570.57623298932</v>
      </c>
      <c r="U88" s="245">
        <f>SUM(B87:U87)</f>
        <v>403246.59777048486</v>
      </c>
      <c r="V88" s="245">
        <f>SUM(B87:V87)</f>
        <v>466065.13987200602</v>
      </c>
      <c r="W88" s="245">
        <f>SUM(B87:W87)</f>
        <v>531684.29334521969</v>
      </c>
      <c r="X88" s="245">
        <f>SUM(B87:X87)</f>
        <v>600218.50795829692</v>
      </c>
      <c r="Y88" s="245">
        <f>SUM(B87:Y87)</f>
        <v>671787.04036967189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-374189.06328743201</v>
      </c>
      <c r="C90" s="245">
        <f t="shared" si="17"/>
        <v>-4526.3134919881868</v>
      </c>
      <c r="D90" s="245">
        <f t="shared" si="17"/>
        <v>21259.595309090495</v>
      </c>
      <c r="E90" s="245">
        <f t="shared" si="17"/>
        <v>27845.444560873966</v>
      </c>
      <c r="F90" s="245">
        <f t="shared" si="17"/>
        <v>26617.683591067889</v>
      </c>
      <c r="G90" s="245">
        <f t="shared" si="17"/>
        <v>25793.174258671675</v>
      </c>
      <c r="H90" s="245">
        <f t="shared" si="17"/>
        <v>24981.397106512817</v>
      </c>
      <c r="I90" s="245">
        <f t="shared" si="17"/>
        <v>24183.594782979631</v>
      </c>
      <c r="J90" s="245">
        <f t="shared" si="17"/>
        <v>19105.900975961751</v>
      </c>
      <c r="K90" s="245">
        <f t="shared" si="17"/>
        <v>18117.712184482087</v>
      </c>
      <c r="L90" s="245">
        <f t="shared" si="17"/>
        <v>17542.357522878108</v>
      </c>
      <c r="M90" s="245">
        <f t="shared" si="17"/>
        <v>16977.352835357528</v>
      </c>
      <c r="N90" s="245">
        <f t="shared" si="17"/>
        <v>16423.387605383323</v>
      </c>
      <c r="O90" s="245">
        <f t="shared" si="17"/>
        <v>15881.027306921233</v>
      </c>
      <c r="P90" s="245">
        <f t="shared" si="17"/>
        <v>15350.726739955941</v>
      </c>
      <c r="Q90" s="245">
        <f t="shared" si="17"/>
        <v>14832.842111453345</v>
      </c>
      <c r="R90" s="245">
        <f t="shared" si="17"/>
        <v>14327.64197350715</v>
      </c>
      <c r="S90" s="245">
        <f t="shared" si="17"/>
        <v>13835.317120725114</v>
      </c>
      <c r="T90" s="245">
        <f t="shared" si="17"/>
        <v>13355.989540053688</v>
      </c>
      <c r="U90" s="245">
        <f t="shared" si="17"/>
        <v>12889.72049813893</v>
      </c>
      <c r="V90" s="245">
        <f t="shared" si="17"/>
        <v>12517.056396637572</v>
      </c>
      <c r="W90" s="245">
        <f t="shared" si="17"/>
        <v>12061.899266023476</v>
      </c>
      <c r="X90" s="245">
        <f t="shared" si="17"/>
        <v>11621.527969661684</v>
      </c>
      <c r="Y90" s="245">
        <f t="shared" si="17"/>
        <v>11195.63215973878</v>
      </c>
    </row>
    <row r="91" spans="1:25">
      <c r="A91" s="244" t="s">
        <v>572</v>
      </c>
      <c r="B91" s="245">
        <f>SUM(B90:B90)</f>
        <v>-374189.06328743201</v>
      </c>
      <c r="C91" s="245">
        <f>SUM(B90:C90)</f>
        <v>-378715.37677942018</v>
      </c>
      <c r="D91" s="245">
        <f>SUM(B90:D90)</f>
        <v>-357455.78147032968</v>
      </c>
      <c r="E91" s="245">
        <f>SUM(B90:E90)</f>
        <v>-329610.33690945571</v>
      </c>
      <c r="F91" s="245">
        <f>SUM(B90:F90)</f>
        <v>-302992.65331838781</v>
      </c>
      <c r="G91" s="245">
        <f>SUM(B90:G90)</f>
        <v>-277199.4790597161</v>
      </c>
      <c r="H91" s="245">
        <f>SUM(B90:H90)</f>
        <v>-252218.08195320328</v>
      </c>
      <c r="I91" s="245">
        <f>SUM(B90:I90)</f>
        <v>-228034.48717022364</v>
      </c>
      <c r="J91" s="245">
        <f>SUM(B90:J90)</f>
        <v>-208928.58619426188</v>
      </c>
      <c r="K91" s="245">
        <f>SUM(B90:K90)</f>
        <v>-190810.8740097798</v>
      </c>
      <c r="L91" s="245">
        <f>SUM(B90:L90)</f>
        <v>-173268.5164869017</v>
      </c>
      <c r="M91" s="245">
        <f>SUM(B90:M90)</f>
        <v>-156291.16365154416</v>
      </c>
      <c r="N91" s="245">
        <f>SUM(B90:N90)</f>
        <v>-139867.77604616084</v>
      </c>
      <c r="O91" s="245">
        <f>SUM(B90:O90)</f>
        <v>-123986.74873923961</v>
      </c>
      <c r="P91" s="245">
        <f>SUM(B90:P90)</f>
        <v>-108636.02199928368</v>
      </c>
      <c r="Q91" s="245">
        <f>SUM(B90:Q90)</f>
        <v>-93803.179887830338</v>
      </c>
      <c r="R91" s="245">
        <f>SUM(B90:R90)</f>
        <v>-79475.537914323184</v>
      </c>
      <c r="S91" s="245">
        <f>SUM(B90:S90)</f>
        <v>-65640.22079359807</v>
      </c>
      <c r="T91" s="245">
        <f>SUM(B90:T90)</f>
        <v>-52284.231253544378</v>
      </c>
      <c r="U91" s="245">
        <f>SUM(B90:U90)</f>
        <v>-39394.510755405448</v>
      </c>
      <c r="V91" s="245">
        <f>SUM(B90:V90)</f>
        <v>-26877.454358767878</v>
      </c>
      <c r="W91" s="245">
        <f>SUM(B90:W90)</f>
        <v>-14815.555092744402</v>
      </c>
      <c r="X91" s="245">
        <f>SUM(B90:X90)</f>
        <v>-3194.0271230827184</v>
      </c>
      <c r="Y91" s="245">
        <f>SUM(B90:Y90)</f>
        <v>8001.6050366560612</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4.6053038770607291E-2</v>
      </c>
      <c r="R92" s="246">
        <f>IF((ISERR(IRR(B87:R87))),0,IF(IRR(B87:R87)&lt;0,0,IRR(B87:R87)))</f>
        <v>5.3880792993155735E-2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22.285292253042122</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1.1.4.245</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КЛ-0,4кВ ТП-4 2х1600кВА Марьина гора до ж/д №20 ВРУ2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1.1.4.245</v>
      </c>
      <c r="C11" s="6"/>
      <c r="D11" s="6"/>
      <c r="E11" s="6"/>
      <c r="F11" s="6"/>
      <c r="G11" s="6"/>
      <c r="H11" s="207" t="str">
        <f>'1. паспорт местоположение'!C12</f>
        <v>1.1.4.245</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КЛ-0,4кВ ТП-4 2х1600кВА Марьина гора до ж/д №20 ВРУ2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0.36089880000000002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0.36089880000000002</v>
      </c>
      <c r="X27" s="209"/>
      <c r="Y27" s="209">
        <f>VLOOKUP($H$11,'[6]2'!$A$15:$CR$670,79,FALSE)</f>
        <v>0</v>
      </c>
      <c r="Z27" s="209"/>
      <c r="AA27" s="209">
        <f>VLOOKUP($H$11,'[6]2'!$A$15:$CR$670,84,FALSE)</f>
        <v>0</v>
      </c>
      <c r="AB27" s="209"/>
      <c r="AC27" s="208">
        <f t="shared" si="2"/>
        <v>0</v>
      </c>
      <c r="AD27" s="208">
        <f t="shared" si="3"/>
        <v>0.36089880000000002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0.30074900000000004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0.30074900000000004</v>
      </c>
      <c r="X30" s="209"/>
      <c r="Y30" s="209">
        <f>Y27/1.2</f>
        <v>0</v>
      </c>
      <c r="Z30" s="209"/>
      <c r="AA30" s="209">
        <f>AA27/1.2</f>
        <v>0</v>
      </c>
      <c r="AB30" s="208"/>
      <c r="AC30" s="208">
        <f t="shared" si="2"/>
        <v>0</v>
      </c>
      <c r="AD30" s="208">
        <f t="shared" si="3"/>
        <v>0.30074900000000004</v>
      </c>
    </row>
    <row r="31" spans="1:33">
      <c r="A31" s="70" t="s">
        <v>176</v>
      </c>
      <c r="B31" s="41" t="s">
        <v>175</v>
      </c>
      <c r="C31" s="208">
        <f t="shared" si="0"/>
        <v>0</v>
      </c>
      <c r="D31" s="208">
        <f t="shared" si="1"/>
        <v>1.5037450000000003E-2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1.5037450000000003E-2</v>
      </c>
      <c r="X31" s="208"/>
      <c r="Y31" s="209">
        <f>Y30*0.05</f>
        <v>0</v>
      </c>
      <c r="Z31" s="208"/>
      <c r="AA31" s="209">
        <f>AA30*0.05</f>
        <v>0</v>
      </c>
      <c r="AB31" s="208"/>
      <c r="AC31" s="208">
        <f t="shared" si="2"/>
        <v>0</v>
      </c>
      <c r="AD31" s="208">
        <f t="shared" si="3"/>
        <v>1.5037450000000003E-2</v>
      </c>
    </row>
    <row r="32" spans="1:33" ht="31.5">
      <c r="A32" s="70" t="s">
        <v>174</v>
      </c>
      <c r="B32" s="41" t="s">
        <v>173</v>
      </c>
      <c r="C32" s="208">
        <f t="shared" si="0"/>
        <v>0</v>
      </c>
      <c r="D32" s="208">
        <f t="shared" si="1"/>
        <v>0.12029960000000002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0.12029960000000002</v>
      </c>
      <c r="X32" s="208"/>
      <c r="Y32" s="209">
        <f>Y30*0.4</f>
        <v>0</v>
      </c>
      <c r="Z32" s="208"/>
      <c r="AA32" s="209">
        <f>AA30*0.4</f>
        <v>0</v>
      </c>
      <c r="AB32" s="208"/>
      <c r="AC32" s="208">
        <f t="shared" si="2"/>
        <v>0</v>
      </c>
      <c r="AD32" s="208">
        <f t="shared" si="3"/>
        <v>0.12029960000000002</v>
      </c>
    </row>
    <row r="33" spans="1:30">
      <c r="A33" s="70" t="s">
        <v>172</v>
      </c>
      <c r="B33" s="41" t="s">
        <v>171</v>
      </c>
      <c r="C33" s="208">
        <f t="shared" si="0"/>
        <v>0</v>
      </c>
      <c r="D33" s="208">
        <f t="shared" si="1"/>
        <v>0.15037450000000002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0.15037450000000002</v>
      </c>
      <c r="X33" s="208"/>
      <c r="Y33" s="209">
        <f>Y30*0.5</f>
        <v>0</v>
      </c>
      <c r="Z33" s="208"/>
      <c r="AA33" s="209">
        <f>AA30*0.5</f>
        <v>0</v>
      </c>
      <c r="AB33" s="208"/>
      <c r="AC33" s="208">
        <f t="shared" si="2"/>
        <v>0</v>
      </c>
      <c r="AD33" s="208">
        <f t="shared" si="3"/>
        <v>0.15037450000000002</v>
      </c>
    </row>
    <row r="34" spans="1:30">
      <c r="A34" s="70" t="s">
        <v>170</v>
      </c>
      <c r="B34" s="41" t="s">
        <v>169</v>
      </c>
      <c r="C34" s="208">
        <f t="shared" si="0"/>
        <v>0</v>
      </c>
      <c r="D34" s="208">
        <f t="shared" si="1"/>
        <v>1.5037450000000008E-2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1.5037450000000008E-2</v>
      </c>
      <c r="X34" s="208"/>
      <c r="Y34" s="209">
        <f>Y30-Y31-Y32-Y33</f>
        <v>0</v>
      </c>
      <c r="Z34" s="208"/>
      <c r="AA34" s="209">
        <f>AA30-AA31-AA32-AA33</f>
        <v>0</v>
      </c>
      <c r="AB34" s="208"/>
      <c r="AC34" s="208">
        <f t="shared" si="2"/>
        <v>0</v>
      </c>
      <c r="AD34" s="208">
        <f t="shared" si="3"/>
        <v>1.5037450000000008E-2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0.19600000000000001</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0.19600000000000001</v>
      </c>
      <c r="X49" s="209"/>
      <c r="Y49" s="209">
        <f>VLOOKUP($H$11,'[6]1_2018'!$C$16:$BK$785,18,FALSE)</f>
        <v>0</v>
      </c>
      <c r="Z49" s="209"/>
      <c r="AA49" s="209">
        <f>VLOOKUP(H11,'[6]1_2018'!$C$15:$BK$730,19,FALSE)</f>
        <v>0</v>
      </c>
      <c r="AB49" s="209"/>
      <c r="AC49" s="208">
        <f t="shared" si="2"/>
        <v>0</v>
      </c>
      <c r="AD49" s="208">
        <f t="shared" si="3"/>
        <v>0.19600000000000001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0.30074900000000004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0.30074900000000004</v>
      </c>
      <c r="X52" s="209"/>
      <c r="Y52" s="209">
        <f>Y30</f>
        <v>0</v>
      </c>
      <c r="Z52" s="209"/>
      <c r="AA52" s="209">
        <f>AA30</f>
        <v>0</v>
      </c>
      <c r="AB52" s="209"/>
      <c r="AC52" s="208">
        <f t="shared" si="2"/>
        <v>0</v>
      </c>
      <c r="AD52" s="208">
        <f t="shared" si="3"/>
        <v>0.30074900000000004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0.19600000000000001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0.19600000000000001</v>
      </c>
      <c r="X56" s="209"/>
      <c r="Y56" s="209">
        <f t="shared" si="5"/>
        <v>0</v>
      </c>
      <c r="Z56" s="209"/>
      <c r="AA56" s="209">
        <f t="shared" si="5"/>
        <v>0</v>
      </c>
      <c r="AB56" s="209"/>
      <c r="AC56" s="208">
        <f t="shared" si="2"/>
        <v>0</v>
      </c>
      <c r="AD56" s="208">
        <f t="shared" si="3"/>
        <v>0.19600000000000001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1.1.4.245</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КЛ-0,4кВ ТП-4 2х1600кВА Марьина гора до ж/д №20 ВРУ2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0.19600000000000001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1.1.4.245</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КЛ-0,4кВ ТП-4 2х1600кВА Марьина гора до ж/д №20 ВРУ2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0.36089880000000002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A49"/>
  <sheetViews>
    <sheetView zoomScale="60" zoomScaleNormal="60" workbookViewId="0">
      <selection activeCell="R36" sqref="R36"/>
    </sheetView>
  </sheetViews>
  <sheetFormatPr defaultRowHeight="15"/>
  <sheetData>
    <row r="48" spans="1:1">
      <c r="A48" s="112"/>
    </row>
    <row r="49" spans="1:1">
      <c r="A49"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2021-04-05T05:23:07Z</dcterms:modified>
</cp:coreProperties>
</file>